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ILVIA BOHORQUEZ\Documents\TRABAJO DE GRADO\APENDICES LIBRO FINAL\"/>
    </mc:Choice>
  </mc:AlternateContent>
  <xr:revisionPtr revIDLastSave="0" documentId="8_{B2A91F67-8061-43D9-A880-2A6ECFD3B59D}" xr6:coauthVersionLast="47" xr6:coauthVersionMax="47" xr10:uidLastSave="{00000000-0000-0000-0000-000000000000}"/>
  <bookViews>
    <workbookView xWindow="-120" yWindow="-120" windowWidth="20730" windowHeight="11160" tabRatio="580" xr2:uid="{BA1AB929-7E52-46EE-899D-6C9872BBC5BE}"/>
  </bookViews>
  <sheets>
    <sheet name="Part. en el mercado" sheetId="16" r:id="rId1"/>
    <sheet name="Ingresos" sheetId="13" r:id="rId2"/>
    <sheet name="Inversiones" sheetId="4" r:id="rId3"/>
    <sheet name="Costos y gastos" sheetId="5" r:id="rId4"/>
    <sheet name="Crédito " sheetId="14" r:id="rId5"/>
    <sheet name="Personal" sheetId="6" r:id="rId6"/>
    <sheet name="Proyecciones Optimista" sheetId="8" r:id="rId7"/>
    <sheet name="Proyecciones Problable" sheetId="19" r:id="rId8"/>
    <sheet name="Proyecciones Pesimista" sheetId="20" r:id="rId9"/>
    <sheet name="Evaluación" sheetId="12" r:id="rId10"/>
    <sheet name="Escenarios" sheetId="18" r:id="rId11"/>
    <sheet name="Hoja9" sheetId="9" state="hidden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0" i="5" l="1"/>
  <c r="K56" i="13"/>
  <c r="K55" i="13"/>
  <c r="G56" i="13"/>
  <c r="G55" i="13"/>
  <c r="K47" i="13"/>
  <c r="K46" i="13"/>
  <c r="G47" i="13"/>
  <c r="G46" i="13"/>
  <c r="K39" i="13"/>
  <c r="G39" i="13"/>
  <c r="K28" i="13"/>
  <c r="K27" i="13"/>
  <c r="G28" i="13"/>
  <c r="G27" i="13"/>
  <c r="K19" i="13"/>
  <c r="K18" i="13"/>
  <c r="G19" i="13"/>
  <c r="G18" i="13"/>
  <c r="K11" i="13"/>
  <c r="G11" i="13"/>
  <c r="M56" i="20"/>
  <c r="L56" i="20"/>
  <c r="M50" i="20"/>
  <c r="L50" i="20"/>
  <c r="L44" i="20"/>
  <c r="F56" i="20"/>
  <c r="E56" i="20"/>
  <c r="F50" i="20"/>
  <c r="E50" i="20"/>
  <c r="E44" i="20"/>
  <c r="H37" i="20"/>
  <c r="H36" i="20"/>
  <c r="H31" i="20"/>
  <c r="H30" i="20"/>
  <c r="H25" i="20"/>
  <c r="H18" i="20"/>
  <c r="H17" i="20"/>
  <c r="H12" i="20"/>
  <c r="H11" i="20"/>
  <c r="H6" i="20"/>
  <c r="J56" i="13"/>
  <c r="J55" i="13"/>
  <c r="J47" i="13"/>
  <c r="J46" i="13"/>
  <c r="J39" i="13"/>
  <c r="J28" i="13"/>
  <c r="J27" i="13"/>
  <c r="J19" i="13"/>
  <c r="J11" i="13"/>
  <c r="F56" i="13"/>
  <c r="F55" i="13"/>
  <c r="F47" i="13"/>
  <c r="F46" i="13"/>
  <c r="H30" i="19" s="1"/>
  <c r="F39" i="13"/>
  <c r="F28" i="13"/>
  <c r="F27" i="13"/>
  <c r="F19" i="13"/>
  <c r="F18" i="13"/>
  <c r="F11" i="13"/>
  <c r="H37" i="19"/>
  <c r="H36" i="19"/>
  <c r="H31" i="19"/>
  <c r="H25" i="19"/>
  <c r="H18" i="19"/>
  <c r="H17" i="19"/>
  <c r="H12" i="19"/>
  <c r="H11" i="19"/>
  <c r="H6" i="19"/>
  <c r="J18" i="13"/>
  <c r="C11" i="13"/>
  <c r="D2" i="13"/>
  <c r="C136" i="5"/>
  <c r="C142" i="5"/>
  <c r="D39" i="12"/>
  <c r="E40" i="12" s="1"/>
  <c r="C55" i="13"/>
  <c r="C56" i="13" s="1"/>
  <c r="D40" i="12"/>
  <c r="N50" i="12"/>
  <c r="N49" i="12"/>
  <c r="N48" i="12"/>
  <c r="I50" i="12"/>
  <c r="D49" i="12"/>
  <c r="E49" i="12" s="1"/>
  <c r="I49" i="12"/>
  <c r="I48" i="12"/>
  <c r="D48" i="12"/>
  <c r="O50" i="12"/>
  <c r="J50" i="12"/>
  <c r="N39" i="12"/>
  <c r="I39" i="12"/>
  <c r="N41" i="12"/>
  <c r="O41" i="12" s="1"/>
  <c r="N40" i="12"/>
  <c r="O40" i="12" s="1"/>
  <c r="I40" i="12"/>
  <c r="I41" i="12"/>
  <c r="J49" i="12" l="1"/>
  <c r="O49" i="12"/>
  <c r="J40" i="12"/>
  <c r="J41" i="12"/>
  <c r="D22" i="13" l="1"/>
  <c r="F50" i="19" s="1"/>
  <c r="C18" i="13"/>
  <c r="I11" i="19" l="1"/>
  <c r="J11" i="19" s="1"/>
  <c r="K11" i="19" s="1"/>
  <c r="L11" i="19" s="1"/>
  <c r="I6" i="19"/>
  <c r="L173" i="20" l="1"/>
  <c r="K173" i="20"/>
  <c r="J173" i="20"/>
  <c r="G165" i="20"/>
  <c r="H165" i="20" s="1"/>
  <c r="I165" i="20" s="1"/>
  <c r="J165" i="20" s="1"/>
  <c r="K165" i="20" s="1"/>
  <c r="L165" i="20" s="1"/>
  <c r="L164" i="20"/>
  <c r="L166" i="20" s="1"/>
  <c r="K164" i="20"/>
  <c r="J164" i="20"/>
  <c r="I164" i="20"/>
  <c r="I166" i="20" s="1"/>
  <c r="H164" i="20"/>
  <c r="H166" i="20" s="1"/>
  <c r="G164" i="20"/>
  <c r="G166" i="20" s="1"/>
  <c r="G163" i="20"/>
  <c r="H162" i="20"/>
  <c r="I162" i="20" s="1"/>
  <c r="J162" i="20" s="1"/>
  <c r="G162" i="20"/>
  <c r="L161" i="20"/>
  <c r="K161" i="20"/>
  <c r="J161" i="20"/>
  <c r="I161" i="20"/>
  <c r="H161" i="20"/>
  <c r="G161" i="20"/>
  <c r="L160" i="20"/>
  <c r="K160" i="20"/>
  <c r="J160" i="20"/>
  <c r="I160" i="20"/>
  <c r="H160" i="20"/>
  <c r="G160" i="20"/>
  <c r="L159" i="20"/>
  <c r="K159" i="20"/>
  <c r="J159" i="20"/>
  <c r="J163" i="20" s="1"/>
  <c r="I159" i="20"/>
  <c r="H159" i="20"/>
  <c r="G159" i="20"/>
  <c r="L158" i="20"/>
  <c r="K158" i="20"/>
  <c r="J158" i="20"/>
  <c r="I158" i="20"/>
  <c r="H158" i="20"/>
  <c r="H163" i="20" s="1"/>
  <c r="G158" i="20"/>
  <c r="L136" i="20"/>
  <c r="L133" i="20"/>
  <c r="K133" i="20"/>
  <c r="J133" i="20"/>
  <c r="I133" i="20"/>
  <c r="H133" i="20"/>
  <c r="G131" i="20"/>
  <c r="L125" i="20"/>
  <c r="K125" i="20"/>
  <c r="J125" i="20"/>
  <c r="I125" i="20"/>
  <c r="H125" i="20"/>
  <c r="G123" i="20"/>
  <c r="G122" i="20"/>
  <c r="J115" i="20"/>
  <c r="K115" i="20" s="1"/>
  <c r="L115" i="20" s="1"/>
  <c r="I115" i="20"/>
  <c r="H115" i="20"/>
  <c r="J114" i="20"/>
  <c r="K114" i="20" s="1"/>
  <c r="L114" i="20" s="1"/>
  <c r="I114" i="20"/>
  <c r="H114" i="20"/>
  <c r="J107" i="20"/>
  <c r="K107" i="20" s="1"/>
  <c r="L107" i="20" s="1"/>
  <c r="H107" i="20"/>
  <c r="I107" i="20" s="1"/>
  <c r="H79" i="20"/>
  <c r="I79" i="20" s="1"/>
  <c r="J79" i="20" s="1"/>
  <c r="K78" i="20"/>
  <c r="J78" i="20"/>
  <c r="I78" i="20"/>
  <c r="H78" i="20"/>
  <c r="L77" i="20"/>
  <c r="K77" i="20"/>
  <c r="J77" i="20"/>
  <c r="I77" i="20"/>
  <c r="I80" i="20" s="1"/>
  <c r="I113" i="20" s="1"/>
  <c r="H77" i="20"/>
  <c r="H80" i="20" s="1"/>
  <c r="H113" i="20" s="1"/>
  <c r="H117" i="20" s="1"/>
  <c r="H72" i="20"/>
  <c r="I72" i="20" s="1"/>
  <c r="J71" i="20"/>
  <c r="J105" i="20" s="1"/>
  <c r="I71" i="20"/>
  <c r="I73" i="20" s="1"/>
  <c r="H71" i="20"/>
  <c r="H73" i="20" s="1"/>
  <c r="F52" i="20"/>
  <c r="I11" i="20"/>
  <c r="J11" i="20" s="1"/>
  <c r="K11" i="20" s="1"/>
  <c r="L11" i="20" s="1"/>
  <c r="I6" i="20"/>
  <c r="L173" i="19"/>
  <c r="K173" i="19"/>
  <c r="J173" i="19"/>
  <c r="H165" i="19"/>
  <c r="I165" i="19" s="1"/>
  <c r="I166" i="19" s="1"/>
  <c r="G165" i="19"/>
  <c r="L164" i="19"/>
  <c r="K164" i="19"/>
  <c r="J164" i="19"/>
  <c r="I164" i="19"/>
  <c r="H164" i="19"/>
  <c r="G164" i="19"/>
  <c r="G166" i="19" s="1"/>
  <c r="G163" i="19"/>
  <c r="H162" i="19"/>
  <c r="I162" i="19" s="1"/>
  <c r="G162" i="19"/>
  <c r="L161" i="19"/>
  <c r="K161" i="19"/>
  <c r="J161" i="19"/>
  <c r="I161" i="19"/>
  <c r="H161" i="19"/>
  <c r="G161" i="19"/>
  <c r="L160" i="19"/>
  <c r="K160" i="19"/>
  <c r="J160" i="19"/>
  <c r="I160" i="19"/>
  <c r="H160" i="19"/>
  <c r="G160" i="19"/>
  <c r="L159" i="19"/>
  <c r="K159" i="19"/>
  <c r="J159" i="19"/>
  <c r="I159" i="19"/>
  <c r="H159" i="19"/>
  <c r="G159" i="19"/>
  <c r="L158" i="19"/>
  <c r="K158" i="19"/>
  <c r="J158" i="19"/>
  <c r="I158" i="19"/>
  <c r="H158" i="19"/>
  <c r="H163" i="19" s="1"/>
  <c r="G158" i="19"/>
  <c r="L136" i="19"/>
  <c r="L133" i="19"/>
  <c r="K133" i="19"/>
  <c r="J133" i="19"/>
  <c r="I133" i="19"/>
  <c r="H133" i="19"/>
  <c r="G131" i="19"/>
  <c r="L125" i="19"/>
  <c r="K125" i="19"/>
  <c r="J125" i="19"/>
  <c r="I125" i="19"/>
  <c r="H125" i="19"/>
  <c r="G123" i="19"/>
  <c r="G122" i="19"/>
  <c r="I115" i="19"/>
  <c r="J115" i="19" s="1"/>
  <c r="K115" i="19" s="1"/>
  <c r="L115" i="19" s="1"/>
  <c r="H115" i="19"/>
  <c r="H114" i="19"/>
  <c r="I114" i="19" s="1"/>
  <c r="J114" i="19" s="1"/>
  <c r="K114" i="19" s="1"/>
  <c r="L114" i="19" s="1"/>
  <c r="H107" i="19"/>
  <c r="I107" i="19" s="1"/>
  <c r="J107" i="19" s="1"/>
  <c r="K107" i="19" s="1"/>
  <c r="L107" i="19" s="1"/>
  <c r="J105" i="19"/>
  <c r="K79" i="19"/>
  <c r="L79" i="19" s="1"/>
  <c r="J79" i="19"/>
  <c r="J80" i="19" s="1"/>
  <c r="J113" i="19" s="1"/>
  <c r="H79" i="19"/>
  <c r="I79" i="19" s="1"/>
  <c r="K78" i="19"/>
  <c r="K80" i="19" s="1"/>
  <c r="K113" i="19" s="1"/>
  <c r="J78" i="19"/>
  <c r="I78" i="19"/>
  <c r="H78" i="19"/>
  <c r="L77" i="19"/>
  <c r="K77" i="19"/>
  <c r="J77" i="19"/>
  <c r="I77" i="19"/>
  <c r="I80" i="19" s="1"/>
  <c r="I113" i="19" s="1"/>
  <c r="H77" i="19"/>
  <c r="H80" i="19" s="1"/>
  <c r="H113" i="19" s="1"/>
  <c r="H117" i="19" s="1"/>
  <c r="H72" i="19"/>
  <c r="H106" i="19" s="1"/>
  <c r="J71" i="19"/>
  <c r="I71" i="19"/>
  <c r="H71" i="19"/>
  <c r="H105" i="19" s="1"/>
  <c r="H108" i="19" s="1"/>
  <c r="F52" i="19"/>
  <c r="H11" i="8"/>
  <c r="I11" i="8" s="1"/>
  <c r="J11" i="8" s="1"/>
  <c r="K11" i="8" s="1"/>
  <c r="L11" i="8" s="1"/>
  <c r="P8" i="18"/>
  <c r="I8" i="18"/>
  <c r="C8" i="18"/>
  <c r="C6" i="12"/>
  <c r="H107" i="8"/>
  <c r="C69" i="5"/>
  <c r="C46" i="13"/>
  <c r="C22" i="16"/>
  <c r="D50" i="13"/>
  <c r="M50" i="19" s="1"/>
  <c r="D31" i="13"/>
  <c r="F56" i="19" s="1"/>
  <c r="D59" i="13"/>
  <c r="M56" i="19" s="1"/>
  <c r="C27" i="13"/>
  <c r="M58" i="20" l="1"/>
  <c r="M58" i="19"/>
  <c r="F58" i="20"/>
  <c r="M52" i="19"/>
  <c r="M52" i="20"/>
  <c r="K162" i="20"/>
  <c r="L162" i="20" s="1"/>
  <c r="K79" i="20"/>
  <c r="L79" i="20" s="1"/>
  <c r="J80" i="20"/>
  <c r="J113" i="20" s="1"/>
  <c r="K163" i="20"/>
  <c r="I105" i="20"/>
  <c r="L163" i="20"/>
  <c r="H106" i="20"/>
  <c r="I163" i="20"/>
  <c r="J166" i="20"/>
  <c r="J72" i="20"/>
  <c r="I106" i="20"/>
  <c r="H105" i="20"/>
  <c r="H108" i="20" s="1"/>
  <c r="K166" i="20"/>
  <c r="J162" i="19"/>
  <c r="K162" i="19" s="1"/>
  <c r="L162" i="19" s="1"/>
  <c r="L163" i="19" s="1"/>
  <c r="K163" i="19"/>
  <c r="J6" i="19"/>
  <c r="J163" i="19"/>
  <c r="I73" i="19"/>
  <c r="H73" i="19"/>
  <c r="I163" i="19"/>
  <c r="J165" i="19"/>
  <c r="K165" i="19" s="1"/>
  <c r="L165" i="19" s="1"/>
  <c r="L166" i="19" s="1"/>
  <c r="I72" i="19"/>
  <c r="H166" i="19"/>
  <c r="I105" i="19"/>
  <c r="I30" i="20" l="1"/>
  <c r="J30" i="20" s="1"/>
  <c r="K30" i="20" s="1"/>
  <c r="L30" i="20" s="1"/>
  <c r="I36" i="19"/>
  <c r="J36" i="19" s="1"/>
  <c r="K36" i="19" s="1"/>
  <c r="L36" i="19" s="1"/>
  <c r="I30" i="19"/>
  <c r="J30" i="19" s="1"/>
  <c r="K30" i="19" s="1"/>
  <c r="L30" i="19" s="1"/>
  <c r="I36" i="20"/>
  <c r="J36" i="20" s="1"/>
  <c r="K36" i="20" s="1"/>
  <c r="L36" i="20" s="1"/>
  <c r="I17" i="20"/>
  <c r="J17" i="20" s="1"/>
  <c r="K17" i="20" s="1"/>
  <c r="L17" i="20" s="1"/>
  <c r="J106" i="20"/>
  <c r="J108" i="20" s="1"/>
  <c r="J73" i="20"/>
  <c r="K72" i="20"/>
  <c r="K80" i="20"/>
  <c r="K113" i="20" s="1"/>
  <c r="I108" i="20"/>
  <c r="J6" i="20"/>
  <c r="K166" i="19"/>
  <c r="J72" i="19"/>
  <c r="I106" i="19"/>
  <c r="J166" i="19"/>
  <c r="I108" i="19"/>
  <c r="K6" i="19"/>
  <c r="I37" i="20" l="1"/>
  <c r="J37" i="20" s="1"/>
  <c r="K37" i="20" s="1"/>
  <c r="L37" i="20" s="1"/>
  <c r="I37" i="19"/>
  <c r="J37" i="19" s="1"/>
  <c r="K37" i="19" s="1"/>
  <c r="L37" i="19" s="1"/>
  <c r="I17" i="19"/>
  <c r="K6" i="20"/>
  <c r="K106" i="20"/>
  <c r="L72" i="20"/>
  <c r="L6" i="19"/>
  <c r="J106" i="19"/>
  <c r="J108" i="19" s="1"/>
  <c r="K72" i="19"/>
  <c r="J73" i="19"/>
  <c r="J17" i="19" l="1"/>
  <c r="L6" i="20"/>
  <c r="L106" i="20"/>
  <c r="L72" i="19"/>
  <c r="K106" i="19"/>
  <c r="K17" i="19" l="1"/>
  <c r="L106" i="19"/>
  <c r="L17" i="19" l="1"/>
  <c r="C39" i="13" l="1"/>
  <c r="C89" i="4" l="1"/>
  <c r="E35" i="4"/>
  <c r="E4" i="4"/>
  <c r="E5" i="4"/>
  <c r="C47" i="13"/>
  <c r="D75" i="5"/>
  <c r="I25" i="19" l="1"/>
  <c r="I25" i="20"/>
  <c r="H67" i="20"/>
  <c r="C19" i="13"/>
  <c r="H67" i="19" l="1"/>
  <c r="I31" i="20"/>
  <c r="J31" i="20" s="1"/>
  <c r="K31" i="20" s="1"/>
  <c r="L31" i="20" s="1"/>
  <c r="I31" i="19"/>
  <c r="J31" i="19" s="1"/>
  <c r="K31" i="19" s="1"/>
  <c r="L31" i="19" s="1"/>
  <c r="J25" i="20"/>
  <c r="I67" i="20"/>
  <c r="J25" i="19"/>
  <c r="I67" i="19"/>
  <c r="C28" i="13"/>
  <c r="C22" i="13"/>
  <c r="K25" i="19" l="1"/>
  <c r="J67" i="19"/>
  <c r="K25" i="20"/>
  <c r="J67" i="20"/>
  <c r="D55" i="13"/>
  <c r="D56" i="13" s="1"/>
  <c r="H37" i="8"/>
  <c r="I37" i="8" s="1"/>
  <c r="J37" i="8" s="1"/>
  <c r="K37" i="8" s="1"/>
  <c r="L37" i="8" s="1"/>
  <c r="D129" i="5"/>
  <c r="D11" i="13"/>
  <c r="L136" i="8"/>
  <c r="E43" i="5"/>
  <c r="E44" i="5"/>
  <c r="E42" i="5"/>
  <c r="D44" i="5"/>
  <c r="C45" i="5"/>
  <c r="D43" i="5"/>
  <c r="C50" i="13"/>
  <c r="I18" i="20" l="1"/>
  <c r="J18" i="20" s="1"/>
  <c r="K18" i="20" s="1"/>
  <c r="L18" i="20" s="1"/>
  <c r="I18" i="19"/>
  <c r="J18" i="19" s="1"/>
  <c r="K18" i="19" s="1"/>
  <c r="L18" i="19" s="1"/>
  <c r="I12" i="19"/>
  <c r="H68" i="20"/>
  <c r="H69" i="20" s="1"/>
  <c r="I12" i="20"/>
  <c r="L25" i="20"/>
  <c r="L67" i="20" s="1"/>
  <c r="K67" i="20"/>
  <c r="L25" i="19"/>
  <c r="L67" i="19" s="1"/>
  <c r="K67" i="19"/>
  <c r="H6" i="8"/>
  <c r="I6" i="8" s="1"/>
  <c r="J6" i="8" s="1"/>
  <c r="K6" i="8" s="1"/>
  <c r="L6" i="8" s="1"/>
  <c r="H68" i="19" l="1"/>
  <c r="H69" i="19" s="1"/>
  <c r="H138" i="19" s="1"/>
  <c r="H75" i="20"/>
  <c r="H100" i="20"/>
  <c r="H102" i="20" s="1"/>
  <c r="H110" i="20" s="1"/>
  <c r="H119" i="20" s="1"/>
  <c r="H127" i="20" s="1"/>
  <c r="H138" i="20"/>
  <c r="H86" i="20"/>
  <c r="J12" i="19"/>
  <c r="I68" i="19"/>
  <c r="I69" i="19" s="1"/>
  <c r="J12" i="20"/>
  <c r="I68" i="20"/>
  <c r="I69" i="20" s="1"/>
  <c r="G131" i="8"/>
  <c r="F13" i="14"/>
  <c r="F6" i="14"/>
  <c r="H75" i="19" l="1"/>
  <c r="H206" i="19" s="1"/>
  <c r="H100" i="19"/>
  <c r="H102" i="19" s="1"/>
  <c r="H110" i="19" s="1"/>
  <c r="H119" i="19" s="1"/>
  <c r="H127" i="19" s="1"/>
  <c r="J28" i="18" s="1"/>
  <c r="H86" i="19"/>
  <c r="I75" i="19"/>
  <c r="I86" i="19"/>
  <c r="I100" i="19"/>
  <c r="I102" i="19" s="1"/>
  <c r="I110" i="19" s="1"/>
  <c r="I138" i="19"/>
  <c r="Q28" i="18"/>
  <c r="P15" i="18"/>
  <c r="J68" i="20"/>
  <c r="J69" i="20" s="1"/>
  <c r="K12" i="20"/>
  <c r="K12" i="19"/>
  <c r="J68" i="19"/>
  <c r="J69" i="19" s="1"/>
  <c r="H206" i="20"/>
  <c r="H83" i="20"/>
  <c r="I138" i="20"/>
  <c r="I100" i="20"/>
  <c r="I102" i="20" s="1"/>
  <c r="I110" i="20" s="1"/>
  <c r="I86" i="20"/>
  <c r="I75" i="20"/>
  <c r="C17" i="14"/>
  <c r="C45" i="14"/>
  <c r="C14" i="14"/>
  <c r="E9" i="14" s="1"/>
  <c r="C15" i="14"/>
  <c r="C29" i="14"/>
  <c r="C21" i="14"/>
  <c r="C16" i="14"/>
  <c r="C37" i="14"/>
  <c r="C47" i="14"/>
  <c r="C43" i="14"/>
  <c r="C39" i="14"/>
  <c r="C35" i="14"/>
  <c r="C31" i="14"/>
  <c r="C27" i="14"/>
  <c r="C23" i="14"/>
  <c r="C20" i="14"/>
  <c r="C18" i="14"/>
  <c r="C48" i="14"/>
  <c r="C44" i="14"/>
  <c r="C40" i="14"/>
  <c r="C36" i="14"/>
  <c r="C32" i="14"/>
  <c r="C28" i="14"/>
  <c r="C24" i="14"/>
  <c r="D14" i="14"/>
  <c r="C91" i="5" s="1"/>
  <c r="C22" i="14"/>
  <c r="C30" i="14"/>
  <c r="C38" i="14"/>
  <c r="C46" i="14"/>
  <c r="C19" i="14"/>
  <c r="C25" i="14"/>
  <c r="C33" i="14"/>
  <c r="C41" i="14"/>
  <c r="C49" i="14"/>
  <c r="C26" i="14"/>
  <c r="C34" i="14"/>
  <c r="C42" i="14"/>
  <c r="I15" i="18" l="1"/>
  <c r="H83" i="19"/>
  <c r="J100" i="19"/>
  <c r="J102" i="19" s="1"/>
  <c r="J110" i="19" s="1"/>
  <c r="J75" i="19"/>
  <c r="J138" i="19"/>
  <c r="J86" i="19"/>
  <c r="J100" i="20"/>
  <c r="J102" i="20" s="1"/>
  <c r="J110" i="20" s="1"/>
  <c r="J138" i="20"/>
  <c r="J75" i="20"/>
  <c r="J86" i="20"/>
  <c r="I83" i="20"/>
  <c r="I206" i="20"/>
  <c r="L12" i="19"/>
  <c r="L68" i="19" s="1"/>
  <c r="L69" i="19" s="1"/>
  <c r="K68" i="19"/>
  <c r="K69" i="19" s="1"/>
  <c r="K68" i="20"/>
  <c r="K69" i="20" s="1"/>
  <c r="L12" i="20"/>
  <c r="L68" i="20" s="1"/>
  <c r="L69" i="20" s="1"/>
  <c r="I206" i="19"/>
  <c r="I83" i="19"/>
  <c r="I15" i="14"/>
  <c r="I14" i="14"/>
  <c r="I13" i="14"/>
  <c r="E14" i="14"/>
  <c r="L100" i="20" l="1"/>
  <c r="L102" i="20" s="1"/>
  <c r="L138" i="20"/>
  <c r="L140" i="20" s="1"/>
  <c r="L142" i="20" s="1"/>
  <c r="L86" i="20"/>
  <c r="K86" i="19"/>
  <c r="K100" i="19"/>
  <c r="K102" i="19" s="1"/>
  <c r="K138" i="19"/>
  <c r="K140" i="19" s="1"/>
  <c r="K142" i="19" s="1"/>
  <c r="J206" i="20"/>
  <c r="J83" i="20"/>
  <c r="K86" i="20"/>
  <c r="K138" i="20"/>
  <c r="K140" i="20" s="1"/>
  <c r="K142" i="20" s="1"/>
  <c r="K100" i="20"/>
  <c r="K102" i="20" s="1"/>
  <c r="L86" i="19"/>
  <c r="L138" i="19"/>
  <c r="L140" i="19" s="1"/>
  <c r="L142" i="19" s="1"/>
  <c r="L100" i="19"/>
  <c r="L102" i="19" s="1"/>
  <c r="J206" i="19"/>
  <c r="J83" i="19"/>
  <c r="F14" i="14"/>
  <c r="I16" i="14"/>
  <c r="D15" i="14" l="1"/>
  <c r="C92" i="5" s="1"/>
  <c r="E15" i="14" l="1"/>
  <c r="F15" i="14" l="1"/>
  <c r="D16" i="14" l="1"/>
  <c r="C93" i="5" s="1"/>
  <c r="E16" i="14" l="1"/>
  <c r="F16" i="14" l="1"/>
  <c r="D17" i="14" l="1"/>
  <c r="E17" i="14" l="1"/>
  <c r="F17" i="14" l="1"/>
  <c r="D18" i="14" l="1"/>
  <c r="E18" i="14" s="1"/>
  <c r="F18" i="14" l="1"/>
  <c r="D19" i="14" l="1"/>
  <c r="E19" i="14" s="1"/>
  <c r="F19" i="14" s="1"/>
  <c r="D20" i="14" l="1"/>
  <c r="E20" i="14" s="1"/>
  <c r="F20" i="14" s="1"/>
  <c r="D21" i="14" l="1"/>
  <c r="E21" i="14" s="1"/>
  <c r="F21" i="14" s="1"/>
  <c r="D22" i="14" l="1"/>
  <c r="E22" i="14" s="1"/>
  <c r="F22" i="14" s="1"/>
  <c r="D23" i="14" l="1"/>
  <c r="E23" i="14" s="1"/>
  <c r="F23" i="14" s="1"/>
  <c r="D24" i="14" l="1"/>
  <c r="E24" i="14" s="1"/>
  <c r="F24" i="14" s="1"/>
  <c r="D25" i="14" l="1"/>
  <c r="E25" i="14" l="1"/>
  <c r="J13" i="14"/>
  <c r="H85" i="19" l="1"/>
  <c r="H87" i="19" s="1"/>
  <c r="H89" i="19" s="1"/>
  <c r="H137" i="19"/>
  <c r="H137" i="20"/>
  <c r="H85" i="20"/>
  <c r="H87" i="20" s="1"/>
  <c r="H137" i="8"/>
  <c r="H85" i="8"/>
  <c r="K13" i="14"/>
  <c r="F25" i="14"/>
  <c r="H136" i="8" l="1"/>
  <c r="G169" i="20"/>
  <c r="G171" i="20" s="1"/>
  <c r="H136" i="19"/>
  <c r="H140" i="19" s="1"/>
  <c r="H142" i="19" s="1"/>
  <c r="H144" i="19" s="1"/>
  <c r="H146" i="19" s="1"/>
  <c r="H136" i="20"/>
  <c r="H140" i="20" s="1"/>
  <c r="H142" i="20" s="1"/>
  <c r="H144" i="20" s="1"/>
  <c r="H146" i="20" s="1"/>
  <c r="G169" i="19"/>
  <c r="G171" i="19" s="1"/>
  <c r="H89" i="20"/>
  <c r="H90" i="20"/>
  <c r="H90" i="19"/>
  <c r="I116" i="19"/>
  <c r="I117" i="19" s="1"/>
  <c r="I119" i="19" s="1"/>
  <c r="I127" i="19" s="1"/>
  <c r="H170" i="19"/>
  <c r="G169" i="8"/>
  <c r="G171" i="8" s="1"/>
  <c r="L13" i="14"/>
  <c r="D26" i="14"/>
  <c r="G172" i="8" l="1"/>
  <c r="G172" i="19"/>
  <c r="G173" i="19" s="1"/>
  <c r="G172" i="20"/>
  <c r="G173" i="20" s="1"/>
  <c r="G174" i="20" s="1"/>
  <c r="H210" i="20"/>
  <c r="H92" i="20"/>
  <c r="H179" i="20" s="1"/>
  <c r="H93" i="20"/>
  <c r="H178" i="20" s="1"/>
  <c r="I177" i="20" s="1"/>
  <c r="I116" i="20"/>
  <c r="I117" i="20" s="1"/>
  <c r="I119" i="20" s="1"/>
  <c r="I127" i="20" s="1"/>
  <c r="H170" i="20"/>
  <c r="H210" i="19"/>
  <c r="H92" i="19"/>
  <c r="H179" i="19" s="1"/>
  <c r="I16" i="18"/>
  <c r="J29" i="18"/>
  <c r="G174" i="19"/>
  <c r="E26" i="14"/>
  <c r="Q29" i="18" l="1"/>
  <c r="P16" i="18"/>
  <c r="H93" i="19"/>
  <c r="H178" i="19" s="1"/>
  <c r="I177" i="19" s="1"/>
  <c r="F26" i="14"/>
  <c r="D27" i="14" l="1"/>
  <c r="E27" i="14" l="1"/>
  <c r="F27" i="14" l="1"/>
  <c r="D28" i="14" l="1"/>
  <c r="E28" i="14" l="1"/>
  <c r="F28" i="14" l="1"/>
  <c r="D29" i="14" l="1"/>
  <c r="E29" i="14" l="1"/>
  <c r="F29" i="14" l="1"/>
  <c r="D30" i="14" l="1"/>
  <c r="E30" i="14" l="1"/>
  <c r="F30" i="14" l="1"/>
  <c r="D31" i="14" l="1"/>
  <c r="E31" i="14" s="1"/>
  <c r="F31" i="14" s="1"/>
  <c r="D32" i="14" l="1"/>
  <c r="E32" i="14" s="1"/>
  <c r="F32" i="14" s="1"/>
  <c r="D33" i="14" l="1"/>
  <c r="E33" i="14" s="1"/>
  <c r="F33" i="14" s="1"/>
  <c r="D34" i="14" l="1"/>
  <c r="E34" i="14" s="1"/>
  <c r="F34" i="14" s="1"/>
  <c r="D35" i="14" l="1"/>
  <c r="E35" i="14" s="1"/>
  <c r="F35" i="14" s="1"/>
  <c r="D36" i="14" l="1"/>
  <c r="E36" i="14" s="1"/>
  <c r="F36" i="14" s="1"/>
  <c r="D37" i="14" l="1"/>
  <c r="E37" i="14" l="1"/>
  <c r="J14" i="14"/>
  <c r="I137" i="8" l="1"/>
  <c r="I137" i="19"/>
  <c r="I85" i="19"/>
  <c r="I87" i="19" s="1"/>
  <c r="I85" i="20"/>
  <c r="I87" i="20" s="1"/>
  <c r="I137" i="20"/>
  <c r="I85" i="8"/>
  <c r="K14" i="14"/>
  <c r="F37" i="14"/>
  <c r="I89" i="19" l="1"/>
  <c r="I90" i="19"/>
  <c r="I89" i="20"/>
  <c r="I90" i="20"/>
  <c r="I136" i="8"/>
  <c r="I136" i="19"/>
  <c r="I140" i="19" s="1"/>
  <c r="I142" i="19" s="1"/>
  <c r="I144" i="19" s="1"/>
  <c r="I146" i="19" s="1"/>
  <c r="H169" i="20"/>
  <c r="H171" i="20" s="1"/>
  <c r="H169" i="8"/>
  <c r="I136" i="20"/>
  <c r="I140" i="20" s="1"/>
  <c r="I142" i="20" s="1"/>
  <c r="I144" i="20" s="1"/>
  <c r="I146" i="20" s="1"/>
  <c r="H169" i="19"/>
  <c r="H171" i="19" s="1"/>
  <c r="L14" i="14"/>
  <c r="D38" i="14"/>
  <c r="H172" i="8" l="1"/>
  <c r="H172" i="20"/>
  <c r="H173" i="20" s="1"/>
  <c r="H174" i="20" s="1"/>
  <c r="H172" i="19"/>
  <c r="H173" i="19" s="1"/>
  <c r="H174" i="19" s="1"/>
  <c r="I170" i="20"/>
  <c r="J116" i="20"/>
  <c r="J117" i="20" s="1"/>
  <c r="J119" i="20" s="1"/>
  <c r="J127" i="20" s="1"/>
  <c r="I92" i="20"/>
  <c r="I179" i="20" s="1"/>
  <c r="I210" i="20"/>
  <c r="I210" i="19"/>
  <c r="I92" i="19"/>
  <c r="I179" i="19" s="1"/>
  <c r="I170" i="19"/>
  <c r="J116" i="19"/>
  <c r="J117" i="19" s="1"/>
  <c r="J119" i="19" s="1"/>
  <c r="J127" i="19" s="1"/>
  <c r="E38" i="14"/>
  <c r="I93" i="19" l="1"/>
  <c r="I178" i="19" s="1"/>
  <c r="J177" i="19" s="1"/>
  <c r="I93" i="20"/>
  <c r="I178" i="20" s="1"/>
  <c r="J177" i="20" s="1"/>
  <c r="J30" i="18"/>
  <c r="I17" i="18"/>
  <c r="P17" i="18"/>
  <c r="Q30" i="18"/>
  <c r="F38" i="14"/>
  <c r="D39" i="14" l="1"/>
  <c r="E39" i="14" l="1"/>
  <c r="F39" i="14" l="1"/>
  <c r="D40" i="14" l="1"/>
  <c r="E40" i="14" l="1"/>
  <c r="F40" i="14" l="1"/>
  <c r="D41" i="14" l="1"/>
  <c r="E41" i="14" l="1"/>
  <c r="F41" i="14" l="1"/>
  <c r="D42" i="14" l="1"/>
  <c r="E42" i="14" l="1"/>
  <c r="F42" i="14" l="1"/>
  <c r="D43" i="14" l="1"/>
  <c r="E43" i="14" s="1"/>
  <c r="F43" i="14" s="1"/>
  <c r="D44" i="14" l="1"/>
  <c r="E44" i="14" s="1"/>
  <c r="F44" i="14" s="1"/>
  <c r="D45" i="14" l="1"/>
  <c r="E45" i="14" s="1"/>
  <c r="F45" i="14" s="1"/>
  <c r="D46" i="14" l="1"/>
  <c r="E46" i="14" s="1"/>
  <c r="F46" i="14" s="1"/>
  <c r="D47" i="14" l="1"/>
  <c r="E47" i="14" s="1"/>
  <c r="F47" i="14" s="1"/>
  <c r="D48" i="14" l="1"/>
  <c r="E48" i="14" s="1"/>
  <c r="F48" i="14" s="1"/>
  <c r="D49" i="14" l="1"/>
  <c r="E49" i="14" l="1"/>
  <c r="J15" i="14"/>
  <c r="J137" i="8" l="1"/>
  <c r="J85" i="19"/>
  <c r="J87" i="19" s="1"/>
  <c r="J89" i="19" s="1"/>
  <c r="J137" i="20"/>
  <c r="J85" i="20"/>
  <c r="J87" i="20" s="1"/>
  <c r="J137" i="19"/>
  <c r="J85" i="8"/>
  <c r="K15" i="14"/>
  <c r="F49" i="14"/>
  <c r="J136" i="8" l="1"/>
  <c r="I169" i="20"/>
  <c r="I171" i="20" s="1"/>
  <c r="J136" i="20"/>
  <c r="J140" i="20" s="1"/>
  <c r="J142" i="20" s="1"/>
  <c r="J144" i="20" s="1"/>
  <c r="J146" i="20" s="1"/>
  <c r="I169" i="19"/>
  <c r="I171" i="19" s="1"/>
  <c r="J136" i="19"/>
  <c r="J140" i="19" s="1"/>
  <c r="J142" i="19" s="1"/>
  <c r="J144" i="19" s="1"/>
  <c r="J146" i="19" s="1"/>
  <c r="J90" i="19"/>
  <c r="J170" i="19"/>
  <c r="J171" i="19" s="1"/>
  <c r="J174" i="19" s="1"/>
  <c r="K116" i="19"/>
  <c r="K117" i="19" s="1"/>
  <c r="J89" i="20"/>
  <c r="J90" i="20"/>
  <c r="I169" i="8"/>
  <c r="L15" i="14"/>
  <c r="I172" i="8" l="1"/>
  <c r="I172" i="19"/>
  <c r="I173" i="19" s="1"/>
  <c r="I174" i="19" s="1"/>
  <c r="I172" i="20"/>
  <c r="I173" i="20" s="1"/>
  <c r="J92" i="20"/>
  <c r="J179" i="20" s="1"/>
  <c r="J210" i="20"/>
  <c r="J210" i="19"/>
  <c r="J92" i="19"/>
  <c r="J179" i="19" s="1"/>
  <c r="J93" i="19"/>
  <c r="J178" i="19" s="1"/>
  <c r="K177" i="19" s="1"/>
  <c r="I174" i="20"/>
  <c r="K116" i="20"/>
  <c r="K117" i="20" s="1"/>
  <c r="J170" i="20"/>
  <c r="J171" i="20" s="1"/>
  <c r="J174" i="20" s="1"/>
  <c r="J16" i="14"/>
  <c r="J93" i="20" l="1"/>
  <c r="J178" i="20" s="1"/>
  <c r="K177" i="20" s="1"/>
  <c r="K16" i="14"/>
  <c r="L16" i="14" s="1"/>
  <c r="H36" i="8" l="1"/>
  <c r="I36" i="8" s="1"/>
  <c r="J36" i="8" s="1"/>
  <c r="K36" i="8" s="1"/>
  <c r="L36" i="8" s="1"/>
  <c r="H30" i="8"/>
  <c r="I30" i="8" s="1"/>
  <c r="J30" i="8" s="1"/>
  <c r="K30" i="8" s="1"/>
  <c r="L30" i="8" s="1"/>
  <c r="H25" i="8"/>
  <c r="I25" i="8" s="1"/>
  <c r="J25" i="8" s="1"/>
  <c r="K25" i="8" s="1"/>
  <c r="L25" i="8" s="1"/>
  <c r="H17" i="8"/>
  <c r="M56" i="8"/>
  <c r="M58" i="8" s="1"/>
  <c r="M50" i="8"/>
  <c r="M52" i="8" s="1"/>
  <c r="F50" i="8"/>
  <c r="F52" i="8" s="1"/>
  <c r="F56" i="8"/>
  <c r="F58" i="8" s="1"/>
  <c r="D46" i="13"/>
  <c r="D47" i="13" s="1"/>
  <c r="D39" i="13"/>
  <c r="H12" i="8"/>
  <c r="I12" i="8" s="1"/>
  <c r="J12" i="8" s="1"/>
  <c r="K12" i="8" s="1"/>
  <c r="L12" i="8" s="1"/>
  <c r="B59" i="13"/>
  <c r="B58" i="13"/>
  <c r="B50" i="13"/>
  <c r="B49" i="13"/>
  <c r="B41" i="13"/>
  <c r="B31" i="13"/>
  <c r="B30" i="13"/>
  <c r="B22" i="13"/>
  <c r="B21" i="13"/>
  <c r="B13" i="13"/>
  <c r="I17" i="8" l="1"/>
  <c r="J17" i="8" s="1"/>
  <c r="K17" i="8" s="1"/>
  <c r="L17" i="8" s="1"/>
  <c r="H67" i="8"/>
  <c r="H18" i="8"/>
  <c r="I18" i="8" s="1"/>
  <c r="J18" i="8" s="1"/>
  <c r="K18" i="8" s="1"/>
  <c r="L18" i="8" s="1"/>
  <c r="C31" i="13"/>
  <c r="H31" i="8"/>
  <c r="I31" i="8" s="1"/>
  <c r="J31" i="8" s="1"/>
  <c r="K31" i="8" s="1"/>
  <c r="L31" i="8" s="1"/>
  <c r="D27" i="13"/>
  <c r="D28" i="13" s="1"/>
  <c r="D18" i="13"/>
  <c r="D19" i="13" s="1"/>
  <c r="C59" i="13"/>
  <c r="L68" i="8" l="1"/>
  <c r="H68" i="8" l="1"/>
  <c r="H69" i="8" s="1"/>
  <c r="H138" i="8" s="1"/>
  <c r="D19" i="6"/>
  <c r="D24" i="6"/>
  <c r="H100" i="8" l="1"/>
  <c r="H102" i="8" s="1"/>
  <c r="H86" i="8"/>
  <c r="D103" i="5"/>
  <c r="C103" i="5" s="1"/>
  <c r="D26" i="6"/>
  <c r="C77" i="4" l="1"/>
  <c r="I71" i="8"/>
  <c r="H125" i="8"/>
  <c r="I125" i="8"/>
  <c r="J125" i="8"/>
  <c r="K125" i="8"/>
  <c r="L125" i="8"/>
  <c r="H133" i="8"/>
  <c r="I133" i="8"/>
  <c r="J133" i="8"/>
  <c r="K133" i="8"/>
  <c r="L133" i="8"/>
  <c r="G162" i="8"/>
  <c r="G165" i="8"/>
  <c r="G173" i="8"/>
  <c r="H173" i="8"/>
  <c r="I173" i="8"/>
  <c r="J173" i="8"/>
  <c r="K173" i="8"/>
  <c r="L173" i="8"/>
  <c r="C16" i="6"/>
  <c r="D16" i="6"/>
  <c r="E16" i="6"/>
  <c r="F16" i="6"/>
  <c r="G16" i="6"/>
  <c r="C17" i="6"/>
  <c r="D17" i="6"/>
  <c r="E17" i="6"/>
  <c r="F17" i="6"/>
  <c r="G17" i="6"/>
  <c r="C18" i="6"/>
  <c r="D18" i="6"/>
  <c r="E18" i="6"/>
  <c r="F18" i="6"/>
  <c r="G18" i="6"/>
  <c r="C19" i="6"/>
  <c r="E19" i="6"/>
  <c r="F19" i="6"/>
  <c r="G19" i="6"/>
  <c r="C20" i="6"/>
  <c r="D20" i="6"/>
  <c r="E20" i="6"/>
  <c r="F20" i="6"/>
  <c r="G20" i="6"/>
  <c r="C21" i="6"/>
  <c r="D21" i="6"/>
  <c r="D28" i="6" s="1"/>
  <c r="I78" i="8" s="1"/>
  <c r="E21" i="6"/>
  <c r="E28" i="6" s="1"/>
  <c r="J78" i="8" s="1"/>
  <c r="F21" i="6"/>
  <c r="F28" i="6" s="1"/>
  <c r="K78" i="8" s="1"/>
  <c r="G21" i="6"/>
  <c r="G28" i="6" s="1"/>
  <c r="C22" i="6"/>
  <c r="D22" i="6"/>
  <c r="E22" i="6"/>
  <c r="F22" i="6"/>
  <c r="G22" i="6"/>
  <c r="C23" i="6"/>
  <c r="D23" i="6"/>
  <c r="E23" i="6"/>
  <c r="F23" i="6"/>
  <c r="G23" i="6"/>
  <c r="C24" i="6"/>
  <c r="C26" i="6" s="1"/>
  <c r="H71" i="8" s="1"/>
  <c r="E24" i="6"/>
  <c r="F24" i="6"/>
  <c r="G24" i="6"/>
  <c r="C28" i="6"/>
  <c r="D84" i="5" s="1"/>
  <c r="D40" i="5"/>
  <c r="E40" i="5"/>
  <c r="D41" i="5"/>
  <c r="E41" i="5"/>
  <c r="D42" i="5"/>
  <c r="E75" i="5"/>
  <c r="C76" i="5"/>
  <c r="E129" i="5"/>
  <c r="E6" i="4"/>
  <c r="E7" i="4"/>
  <c r="E8" i="4"/>
  <c r="E9" i="4"/>
  <c r="E10" i="4"/>
  <c r="E11" i="4"/>
  <c r="E12" i="4"/>
  <c r="E13" i="4"/>
  <c r="E14" i="4"/>
  <c r="E15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40" i="4"/>
  <c r="E41" i="4"/>
  <c r="E42" i="4"/>
  <c r="E43" i="4"/>
  <c r="E44" i="4"/>
  <c r="E45" i="4"/>
  <c r="E46" i="4"/>
  <c r="E47" i="4"/>
  <c r="E48" i="4"/>
  <c r="E49" i="4"/>
  <c r="E50" i="4"/>
  <c r="E51" i="4"/>
  <c r="E56" i="4"/>
  <c r="E57" i="4"/>
  <c r="E58" i="4"/>
  <c r="E59" i="4"/>
  <c r="E60" i="4"/>
  <c r="A65" i="4"/>
  <c r="B4" i="5" s="1"/>
  <c r="A66" i="4"/>
  <c r="B5" i="5" s="1"/>
  <c r="A67" i="4"/>
  <c r="B6" i="5" s="1"/>
  <c r="A68" i="4"/>
  <c r="B7" i="5" s="1"/>
  <c r="A81" i="4"/>
  <c r="A82" i="4"/>
  <c r="L78" i="8" l="1"/>
  <c r="L78" i="19"/>
  <c r="L80" i="19" s="1"/>
  <c r="L113" i="19" s="1"/>
  <c r="L78" i="20"/>
  <c r="L80" i="20" s="1"/>
  <c r="L113" i="20" s="1"/>
  <c r="D76" i="5"/>
  <c r="E76" i="5" s="1"/>
  <c r="E45" i="5"/>
  <c r="C74" i="5" s="1"/>
  <c r="D74" i="5" s="1"/>
  <c r="E26" i="6"/>
  <c r="J71" i="8" s="1"/>
  <c r="J105" i="8" s="1"/>
  <c r="E3" i="4"/>
  <c r="G26" i="6"/>
  <c r="H78" i="8"/>
  <c r="G174" i="8"/>
  <c r="C82" i="4"/>
  <c r="G123" i="8" s="1"/>
  <c r="D111" i="5"/>
  <c r="D62" i="5"/>
  <c r="C62" i="5" s="1"/>
  <c r="H105" i="8"/>
  <c r="C77" i="5"/>
  <c r="D77" i="5" s="1"/>
  <c r="E77" i="5" s="1"/>
  <c r="H114" i="8" s="1"/>
  <c r="I114" i="8" s="1"/>
  <c r="J114" i="8" s="1"/>
  <c r="K114" i="8" s="1"/>
  <c r="L114" i="8" s="1"/>
  <c r="B16" i="5"/>
  <c r="B13" i="5"/>
  <c r="E55" i="4"/>
  <c r="E39" i="4"/>
  <c r="E19" i="4"/>
  <c r="B15" i="5"/>
  <c r="D27" i="6"/>
  <c r="I77" i="8" s="1"/>
  <c r="F27" i="6"/>
  <c r="K77" i="8" s="1"/>
  <c r="E27" i="6"/>
  <c r="J77" i="8" s="1"/>
  <c r="C27" i="6"/>
  <c r="H140" i="8"/>
  <c r="H142" i="8" s="1"/>
  <c r="G27" i="6"/>
  <c r="L77" i="8" s="1"/>
  <c r="D45" i="5"/>
  <c r="F26" i="6"/>
  <c r="I105" i="8"/>
  <c r="C102" i="5"/>
  <c r="D102" i="5" s="1"/>
  <c r="C84" i="5"/>
  <c r="B24" i="5"/>
  <c r="B23" i="5"/>
  <c r="B22" i="5"/>
  <c r="B21" i="5"/>
  <c r="B14" i="5"/>
  <c r="K71" i="8" l="1"/>
  <c r="K105" i="8" s="1"/>
  <c r="K71" i="20"/>
  <c r="K71" i="19"/>
  <c r="L71" i="8"/>
  <c r="L105" i="8" s="1"/>
  <c r="L71" i="20"/>
  <c r="L71" i="19"/>
  <c r="H165" i="8"/>
  <c r="I165" i="8" s="1"/>
  <c r="J165" i="8" s="1"/>
  <c r="K165" i="8" s="1"/>
  <c r="L165" i="8" s="1"/>
  <c r="H164" i="8"/>
  <c r="D83" i="5"/>
  <c r="C83" i="5" s="1"/>
  <c r="H77" i="8"/>
  <c r="I164" i="8"/>
  <c r="G164" i="8"/>
  <c r="G166" i="8" s="1"/>
  <c r="K164" i="8"/>
  <c r="J164" i="8"/>
  <c r="L164" i="8"/>
  <c r="E74" i="5"/>
  <c r="C65" i="4"/>
  <c r="C4" i="5" s="1"/>
  <c r="I158" i="8"/>
  <c r="H158" i="8"/>
  <c r="J158" i="8"/>
  <c r="G158" i="8"/>
  <c r="K158" i="8"/>
  <c r="L158" i="8"/>
  <c r="C67" i="4"/>
  <c r="C6" i="5" s="1"/>
  <c r="G160" i="8"/>
  <c r="K160" i="8"/>
  <c r="H160" i="8"/>
  <c r="L160" i="8"/>
  <c r="I160" i="8"/>
  <c r="J160" i="8"/>
  <c r="C68" i="4"/>
  <c r="H161" i="8"/>
  <c r="I161" i="8"/>
  <c r="L161" i="8"/>
  <c r="J161" i="8"/>
  <c r="G161" i="8"/>
  <c r="K161" i="8"/>
  <c r="C66" i="4"/>
  <c r="C5" i="5" s="1"/>
  <c r="F5" i="5" s="1"/>
  <c r="J159" i="8"/>
  <c r="G159" i="8"/>
  <c r="K159" i="8"/>
  <c r="I159" i="8"/>
  <c r="H159" i="8"/>
  <c r="L159" i="8"/>
  <c r="C56" i="5"/>
  <c r="C116" i="5" s="1"/>
  <c r="K105" i="19" l="1"/>
  <c r="K108" i="19" s="1"/>
  <c r="K110" i="19" s="1"/>
  <c r="K119" i="19" s="1"/>
  <c r="K127" i="19" s="1"/>
  <c r="K73" i="19"/>
  <c r="K75" i="19" s="1"/>
  <c r="K105" i="20"/>
  <c r="K108" i="20" s="1"/>
  <c r="K110" i="20" s="1"/>
  <c r="K119" i="20" s="1"/>
  <c r="K127" i="20" s="1"/>
  <c r="K73" i="20"/>
  <c r="K75" i="20" s="1"/>
  <c r="L105" i="19"/>
  <c r="L108" i="19" s="1"/>
  <c r="L110" i="19" s="1"/>
  <c r="L73" i="19"/>
  <c r="L75" i="19" s="1"/>
  <c r="L105" i="20"/>
  <c r="L108" i="20" s="1"/>
  <c r="L110" i="20" s="1"/>
  <c r="L73" i="20"/>
  <c r="L75" i="20" s="1"/>
  <c r="G163" i="8"/>
  <c r="H166" i="8"/>
  <c r="J166" i="8"/>
  <c r="L166" i="8"/>
  <c r="K166" i="8"/>
  <c r="I166" i="8"/>
  <c r="C7" i="5"/>
  <c r="C8" i="5" s="1"/>
  <c r="C69" i="4"/>
  <c r="C81" i="4" s="1"/>
  <c r="F6" i="5"/>
  <c r="C54" i="5" s="1"/>
  <c r="D54" i="5" s="1"/>
  <c r="E54" i="5" s="1"/>
  <c r="F54" i="5" s="1"/>
  <c r="G54" i="5" s="1"/>
  <c r="D56" i="5"/>
  <c r="D122" i="5" s="1"/>
  <c r="C122" i="5" s="1"/>
  <c r="C53" i="5"/>
  <c r="D53" i="5" s="1"/>
  <c r="E5" i="5"/>
  <c r="C22" i="5" s="1"/>
  <c r="K206" i="20" l="1"/>
  <c r="K83" i="20"/>
  <c r="K87" i="20" s="1"/>
  <c r="K144" i="20"/>
  <c r="K146" i="20" s="1"/>
  <c r="P18" i="18"/>
  <c r="Q31" i="18"/>
  <c r="K83" i="19"/>
  <c r="K87" i="19" s="1"/>
  <c r="K89" i="19" s="1"/>
  <c r="K206" i="19"/>
  <c r="I18" i="18"/>
  <c r="K144" i="19"/>
  <c r="K146" i="19" s="1"/>
  <c r="J31" i="18"/>
  <c r="L206" i="20"/>
  <c r="L83" i="20"/>
  <c r="L87" i="20" s="1"/>
  <c r="L83" i="19"/>
  <c r="L87" i="19" s="1"/>
  <c r="L206" i="19"/>
  <c r="C52" i="5"/>
  <c r="C51" i="5"/>
  <c r="E56" i="5"/>
  <c r="F56" i="5" s="1"/>
  <c r="G56" i="5" s="1"/>
  <c r="G122" i="8"/>
  <c r="F7" i="5"/>
  <c r="E7" i="5" s="1"/>
  <c r="C24" i="5" s="1"/>
  <c r="C68" i="5"/>
  <c r="D68" i="5" s="1"/>
  <c r="E68" i="5" s="1"/>
  <c r="E6" i="5"/>
  <c r="C23" i="5" s="1"/>
  <c r="E23" i="5" s="1"/>
  <c r="C72" i="5" s="1"/>
  <c r="D72" i="5" s="1"/>
  <c r="E72" i="5" s="1"/>
  <c r="E53" i="5"/>
  <c r="F53" i="5" s="1"/>
  <c r="G53" i="5" s="1"/>
  <c r="D52" i="5"/>
  <c r="E52" i="5" s="1"/>
  <c r="F52" i="5" s="1"/>
  <c r="G52" i="5" s="1"/>
  <c r="F4" i="5"/>
  <c r="D69" i="5"/>
  <c r="E69" i="5" s="1"/>
  <c r="C50" i="5"/>
  <c r="D22" i="5"/>
  <c r="E22" i="5"/>
  <c r="C71" i="5" s="1"/>
  <c r="D71" i="5" s="1"/>
  <c r="E71" i="5" s="1"/>
  <c r="K90" i="19" l="1"/>
  <c r="L116" i="19"/>
  <c r="L117" i="19" s="1"/>
  <c r="L119" i="19" s="1"/>
  <c r="L127" i="19" s="1"/>
  <c r="K170" i="19"/>
  <c r="K171" i="19" s="1"/>
  <c r="K174" i="19" s="1"/>
  <c r="K89" i="20"/>
  <c r="L89" i="19"/>
  <c r="L170" i="19" s="1"/>
  <c r="L171" i="19" s="1"/>
  <c r="L174" i="19" s="1"/>
  <c r="L89" i="20"/>
  <c r="L170" i="20" s="1"/>
  <c r="L171" i="20" s="1"/>
  <c r="L174" i="20" s="1"/>
  <c r="F8" i="5"/>
  <c r="C55" i="5"/>
  <c r="D55" i="5" s="1"/>
  <c r="E55" i="5" s="1"/>
  <c r="F55" i="5" s="1"/>
  <c r="G55" i="5" s="1"/>
  <c r="D23" i="5"/>
  <c r="E24" i="5"/>
  <c r="C73" i="5" s="1"/>
  <c r="D73" i="5" s="1"/>
  <c r="E73" i="5" s="1"/>
  <c r="D24" i="5"/>
  <c r="D50" i="5"/>
  <c r="C113" i="5"/>
  <c r="C114" i="5"/>
  <c r="D51" i="5"/>
  <c r="E51" i="5" s="1"/>
  <c r="F51" i="5" s="1"/>
  <c r="G51" i="5" s="1"/>
  <c r="E4" i="5"/>
  <c r="E8" i="5" s="1"/>
  <c r="J32" i="18" l="1"/>
  <c r="L144" i="19"/>
  <c r="L146" i="19" s="1"/>
  <c r="I19" i="18"/>
  <c r="K170" i="20"/>
  <c r="K171" i="20" s="1"/>
  <c r="K174" i="20" s="1"/>
  <c r="L116" i="20"/>
  <c r="L117" i="20" s="1"/>
  <c r="L119" i="20" s="1"/>
  <c r="L127" i="20" s="1"/>
  <c r="K90" i="20"/>
  <c r="K92" i="19"/>
  <c r="K179" i="19" s="1"/>
  <c r="K210" i="19"/>
  <c r="L90" i="20"/>
  <c r="L90" i="19"/>
  <c r="C57" i="5"/>
  <c r="C115" i="5"/>
  <c r="I107" i="8" s="1"/>
  <c r="J107" i="8" s="1"/>
  <c r="K107" i="8" s="1"/>
  <c r="L107" i="8" s="1"/>
  <c r="E50" i="5"/>
  <c r="C21" i="5"/>
  <c r="K93" i="19" l="1"/>
  <c r="K178" i="19" s="1"/>
  <c r="L177" i="19" s="1"/>
  <c r="K210" i="20"/>
  <c r="K92" i="20"/>
  <c r="K179" i="20" s="1"/>
  <c r="K93" i="20"/>
  <c r="K178" i="20" s="1"/>
  <c r="L177" i="20" s="1"/>
  <c r="L144" i="20"/>
  <c r="L146" i="20" s="1"/>
  <c r="P19" i="18"/>
  <c r="Q32" i="18"/>
  <c r="L210" i="19"/>
  <c r="L92" i="19"/>
  <c r="L179" i="19" s="1"/>
  <c r="L210" i="20"/>
  <c r="L92" i="20"/>
  <c r="L179" i="20" s="1"/>
  <c r="D112" i="5"/>
  <c r="D57" i="5"/>
  <c r="D63" i="5" s="1"/>
  <c r="H72" i="8" s="1"/>
  <c r="E21" i="5"/>
  <c r="E25" i="5" s="1"/>
  <c r="D21" i="5"/>
  <c r="D25" i="5" s="1"/>
  <c r="E57" i="5"/>
  <c r="C63" i="5" s="1"/>
  <c r="C100" i="5" s="1"/>
  <c r="F50" i="5"/>
  <c r="L93" i="19" l="1"/>
  <c r="L178" i="19" s="1"/>
  <c r="L93" i="20"/>
  <c r="L178" i="20" s="1"/>
  <c r="H106" i="8"/>
  <c r="H108" i="8" s="1"/>
  <c r="H110" i="8" s="1"/>
  <c r="I72" i="8"/>
  <c r="J72" i="8" s="1"/>
  <c r="K72" i="8" s="1"/>
  <c r="L72" i="8" s="1"/>
  <c r="H73" i="8"/>
  <c r="H75" i="8" s="1"/>
  <c r="G50" i="5"/>
  <c r="G57" i="5" s="1"/>
  <c r="C64" i="5" s="1"/>
  <c r="F57" i="5"/>
  <c r="D64" i="5" s="1"/>
  <c r="C70" i="5"/>
  <c r="H115" i="8"/>
  <c r="I106" i="8" l="1"/>
  <c r="I108" i="8" s="1"/>
  <c r="H206" i="8"/>
  <c r="J106" i="8"/>
  <c r="J108" i="8" s="1"/>
  <c r="I73" i="8"/>
  <c r="D70" i="5"/>
  <c r="E70" i="5" s="1"/>
  <c r="C78" i="5"/>
  <c r="I115" i="8"/>
  <c r="J115" i="8" s="1"/>
  <c r="K115" i="8" s="1"/>
  <c r="L115" i="8" s="1"/>
  <c r="H162" i="8"/>
  <c r="H163" i="8" s="1"/>
  <c r="J73" i="8" l="1"/>
  <c r="I162" i="8"/>
  <c r="I163" i="8" s="1"/>
  <c r="E78" i="5"/>
  <c r="D78" i="5"/>
  <c r="D85" i="5" s="1"/>
  <c r="H79" i="8" s="1"/>
  <c r="K73" i="8" l="1"/>
  <c r="K106" i="8"/>
  <c r="K108" i="8" s="1"/>
  <c r="H80" i="8"/>
  <c r="H83" i="8" s="1"/>
  <c r="D86" i="5"/>
  <c r="D117" i="5" s="1"/>
  <c r="D118" i="5" s="1"/>
  <c r="C85" i="5"/>
  <c r="C86" i="5" s="1"/>
  <c r="C101" i="5" s="1"/>
  <c r="D101" i="5" s="1"/>
  <c r="D104" i="5" s="1"/>
  <c r="C83" i="4" s="1"/>
  <c r="L106" i="8"/>
  <c r="L108" i="8" s="1"/>
  <c r="L73" i="8"/>
  <c r="J162" i="8"/>
  <c r="J163" i="8" s="1"/>
  <c r="C84" i="4" l="1"/>
  <c r="C87" i="4" s="1"/>
  <c r="G124" i="20"/>
  <c r="G125" i="20" s="1"/>
  <c r="G127" i="20" s="1"/>
  <c r="G155" i="19"/>
  <c r="G156" i="19" s="1"/>
  <c r="G167" i="19" s="1"/>
  <c r="H147" i="20"/>
  <c r="H149" i="20" s="1"/>
  <c r="H147" i="19"/>
  <c r="H149" i="19" s="1"/>
  <c r="G124" i="19"/>
  <c r="G125" i="19" s="1"/>
  <c r="G127" i="19" s="1"/>
  <c r="I27" i="18" s="1"/>
  <c r="G155" i="20"/>
  <c r="G156" i="20" s="1"/>
  <c r="G167" i="20" s="1"/>
  <c r="H113" i="8"/>
  <c r="H117" i="8" s="1"/>
  <c r="H119" i="8" s="1"/>
  <c r="H127" i="8" s="1"/>
  <c r="K162" i="8"/>
  <c r="K163" i="8" s="1"/>
  <c r="D128" i="5"/>
  <c r="D130" i="5" s="1"/>
  <c r="D41" i="13" s="1"/>
  <c r="L44" i="19" s="1"/>
  <c r="E128" i="5"/>
  <c r="E130" i="5" s="1"/>
  <c r="D13" i="13" s="1"/>
  <c r="E44" i="19" s="1"/>
  <c r="I79" i="8"/>
  <c r="C13" i="13" l="1"/>
  <c r="E46" i="19"/>
  <c r="E46" i="20"/>
  <c r="L46" i="20"/>
  <c r="L46" i="19"/>
  <c r="K27" i="18"/>
  <c r="K28" i="18" s="1"/>
  <c r="K29" i="18" s="1"/>
  <c r="K30" i="18" s="1"/>
  <c r="K31" i="18" s="1"/>
  <c r="K32" i="18" s="1"/>
  <c r="J34" i="18"/>
  <c r="P14" i="18"/>
  <c r="P21" i="18" s="1"/>
  <c r="P27" i="18"/>
  <c r="I147" i="20"/>
  <c r="I149" i="20" s="1"/>
  <c r="H155" i="20"/>
  <c r="H156" i="20" s="1"/>
  <c r="I14" i="18"/>
  <c r="I147" i="19"/>
  <c r="I149" i="19" s="1"/>
  <c r="H155" i="19"/>
  <c r="H156" i="19" s="1"/>
  <c r="D28" i="18"/>
  <c r="C15" i="18"/>
  <c r="D21" i="13"/>
  <c r="E50" i="19" s="1"/>
  <c r="D30" i="13"/>
  <c r="E56" i="19" s="1"/>
  <c r="D58" i="13"/>
  <c r="L56" i="19" s="1"/>
  <c r="D49" i="13"/>
  <c r="L50" i="19" s="1"/>
  <c r="G124" i="8"/>
  <c r="H147" i="8"/>
  <c r="G155" i="8"/>
  <c r="G156" i="8" s="1"/>
  <c r="G167" i="8" s="1"/>
  <c r="L162" i="8"/>
  <c r="L163" i="8" s="1"/>
  <c r="I80" i="8"/>
  <c r="I113" i="8" s="1"/>
  <c r="J79" i="8"/>
  <c r="D27" i="12"/>
  <c r="H87" i="8"/>
  <c r="H89" i="8" s="1"/>
  <c r="C49" i="13" l="1"/>
  <c r="L52" i="19"/>
  <c r="L52" i="20"/>
  <c r="C58" i="13"/>
  <c r="L58" i="20"/>
  <c r="L58" i="19"/>
  <c r="E58" i="20"/>
  <c r="E52" i="19"/>
  <c r="E52" i="20"/>
  <c r="C21" i="13"/>
  <c r="C14" i="13"/>
  <c r="Q34" i="18"/>
  <c r="R27" i="18"/>
  <c r="R28" i="18" s="1"/>
  <c r="R29" i="18" s="1"/>
  <c r="R30" i="18" s="1"/>
  <c r="R31" i="18" s="1"/>
  <c r="R32" i="18" s="1"/>
  <c r="J147" i="20"/>
  <c r="J149" i="20" s="1"/>
  <c r="I155" i="20"/>
  <c r="I156" i="20" s="1"/>
  <c r="H167" i="20"/>
  <c r="H194" i="20"/>
  <c r="H190" i="20"/>
  <c r="I155" i="19"/>
  <c r="I156" i="19" s="1"/>
  <c r="J147" i="19"/>
  <c r="J149" i="19" s="1"/>
  <c r="H167" i="19"/>
  <c r="H194" i="19"/>
  <c r="H190" i="19"/>
  <c r="G125" i="8"/>
  <c r="G127" i="8" s="1"/>
  <c r="E44" i="8"/>
  <c r="E46" i="8" s="1"/>
  <c r="D14" i="13"/>
  <c r="C41" i="13"/>
  <c r="L44" i="8"/>
  <c r="L46" i="8" s="1"/>
  <c r="D42" i="13"/>
  <c r="I116" i="8"/>
  <c r="D51" i="13"/>
  <c r="D32" i="13"/>
  <c r="C30" i="13"/>
  <c r="L56" i="8"/>
  <c r="L58" i="8" s="1"/>
  <c r="D60" i="13"/>
  <c r="E50" i="8"/>
  <c r="E52" i="8" s="1"/>
  <c r="D23" i="13"/>
  <c r="K79" i="8"/>
  <c r="J80" i="8"/>
  <c r="J113" i="8" s="1"/>
  <c r="L50" i="8"/>
  <c r="L52" i="8" s="1"/>
  <c r="E56" i="8"/>
  <c r="E58" i="8" s="1"/>
  <c r="C60" i="13" l="1"/>
  <c r="C42" i="13"/>
  <c r="C32" i="13"/>
  <c r="C23" i="13"/>
  <c r="C51" i="13"/>
  <c r="H202" i="19"/>
  <c r="H198" i="19"/>
  <c r="K147" i="19"/>
  <c r="K149" i="19" s="1"/>
  <c r="J155" i="19"/>
  <c r="J156" i="19" s="1"/>
  <c r="H202" i="20"/>
  <c r="H198" i="20"/>
  <c r="I190" i="19"/>
  <c r="I167" i="19"/>
  <c r="I194" i="19"/>
  <c r="I194" i="20"/>
  <c r="I190" i="20"/>
  <c r="I167" i="20"/>
  <c r="K147" i="20"/>
  <c r="K149" i="20" s="1"/>
  <c r="J155" i="20"/>
  <c r="J156" i="20" s="1"/>
  <c r="C14" i="18"/>
  <c r="C27" i="18"/>
  <c r="C12" i="12"/>
  <c r="C26" i="12"/>
  <c r="E26" i="12" s="1"/>
  <c r="E27" i="12" s="1"/>
  <c r="H90" i="8"/>
  <c r="I117" i="8"/>
  <c r="H170" i="8"/>
  <c r="H171" i="8" s="1"/>
  <c r="H174" i="8" s="1"/>
  <c r="H144" i="8"/>
  <c r="H146" i="8" s="1"/>
  <c r="H149" i="8" s="1"/>
  <c r="H155" i="8" s="1"/>
  <c r="H156" i="8" s="1"/>
  <c r="H167" i="8" s="1"/>
  <c r="C13" i="12"/>
  <c r="L79" i="8"/>
  <c r="K80" i="8"/>
  <c r="K113" i="8" s="1"/>
  <c r="L147" i="19" l="1"/>
  <c r="L149" i="19" s="1"/>
  <c r="L155" i="19" s="1"/>
  <c r="L156" i="19" s="1"/>
  <c r="K155" i="19"/>
  <c r="K156" i="19" s="1"/>
  <c r="J190" i="20"/>
  <c r="J167" i="20"/>
  <c r="J194" i="20"/>
  <c r="I198" i="20"/>
  <c r="I202" i="20"/>
  <c r="I198" i="19"/>
  <c r="I202" i="19"/>
  <c r="J190" i="19"/>
  <c r="J167" i="19"/>
  <c r="J194" i="19"/>
  <c r="K155" i="20"/>
  <c r="K156" i="20" s="1"/>
  <c r="L147" i="20"/>
  <c r="L149" i="20" s="1"/>
  <c r="L155" i="20" s="1"/>
  <c r="L156" i="20" s="1"/>
  <c r="E27" i="18"/>
  <c r="E28" i="18" s="1"/>
  <c r="H210" i="8"/>
  <c r="H92" i="8"/>
  <c r="H179" i="8" s="1"/>
  <c r="I147" i="8"/>
  <c r="H194" i="8"/>
  <c r="H190" i="8"/>
  <c r="L80" i="8"/>
  <c r="L113" i="8" s="1"/>
  <c r="L167" i="20" l="1"/>
  <c r="L194" i="20"/>
  <c r="L190" i="20"/>
  <c r="K167" i="19"/>
  <c r="K190" i="19"/>
  <c r="K194" i="19"/>
  <c r="J198" i="20"/>
  <c r="J202" i="20"/>
  <c r="J202" i="19"/>
  <c r="J198" i="19"/>
  <c r="K190" i="20"/>
  <c r="K167" i="20"/>
  <c r="K194" i="20"/>
  <c r="L190" i="19"/>
  <c r="L167" i="19"/>
  <c r="L194" i="19"/>
  <c r="H93" i="8"/>
  <c r="H178" i="8" s="1"/>
  <c r="I177" i="8" s="1"/>
  <c r="H202" i="8"/>
  <c r="H198" i="8"/>
  <c r="L202" i="19" l="1"/>
  <c r="L198" i="19"/>
  <c r="K198" i="19"/>
  <c r="K202" i="19"/>
  <c r="K202" i="20"/>
  <c r="K198" i="20"/>
  <c r="L202" i="20"/>
  <c r="L198" i="20"/>
  <c r="D89" i="4"/>
  <c r="C88" i="4"/>
  <c r="G130" i="8" l="1"/>
  <c r="G133" i="8" s="1"/>
  <c r="G142" i="8" s="1"/>
  <c r="G144" i="8" s="1"/>
  <c r="G146" i="8" s="1"/>
  <c r="G149" i="8" s="1"/>
  <c r="J176" i="20"/>
  <c r="J180" i="20" s="1"/>
  <c r="J181" i="20" s="1"/>
  <c r="J184" i="20" s="1"/>
  <c r="K176" i="19"/>
  <c r="K180" i="19" s="1"/>
  <c r="K181" i="19" s="1"/>
  <c r="K184" i="19" s="1"/>
  <c r="G176" i="19"/>
  <c r="G180" i="19" s="1"/>
  <c r="G181" i="19" s="1"/>
  <c r="G184" i="19" s="1"/>
  <c r="H176" i="20"/>
  <c r="H180" i="20" s="1"/>
  <c r="H181" i="20" s="1"/>
  <c r="H184" i="20" s="1"/>
  <c r="I176" i="19"/>
  <c r="I180" i="19" s="1"/>
  <c r="I181" i="19" s="1"/>
  <c r="I184" i="19" s="1"/>
  <c r="K176" i="20"/>
  <c r="K180" i="20" s="1"/>
  <c r="K181" i="20" s="1"/>
  <c r="K184" i="20" s="1"/>
  <c r="L176" i="19"/>
  <c r="L180" i="19" s="1"/>
  <c r="L181" i="19" s="1"/>
  <c r="L184" i="19" s="1"/>
  <c r="H176" i="19"/>
  <c r="H180" i="19" s="1"/>
  <c r="H181" i="19" s="1"/>
  <c r="H184" i="19" s="1"/>
  <c r="I176" i="20"/>
  <c r="I180" i="20" s="1"/>
  <c r="I181" i="20" s="1"/>
  <c r="I184" i="20" s="1"/>
  <c r="G130" i="20"/>
  <c r="G133" i="20" s="1"/>
  <c r="G142" i="20" s="1"/>
  <c r="G144" i="20" s="1"/>
  <c r="G146" i="20" s="1"/>
  <c r="G149" i="20" s="1"/>
  <c r="J176" i="19"/>
  <c r="J180" i="19" s="1"/>
  <c r="J181" i="19" s="1"/>
  <c r="J184" i="19" s="1"/>
  <c r="L176" i="20"/>
  <c r="L180" i="20" s="1"/>
  <c r="L181" i="20" s="1"/>
  <c r="L184" i="20" s="1"/>
  <c r="G176" i="20"/>
  <c r="G180" i="20" s="1"/>
  <c r="G181" i="20" s="1"/>
  <c r="G184" i="20" s="1"/>
  <c r="G130" i="19"/>
  <c r="G133" i="19" s="1"/>
  <c r="G142" i="19" s="1"/>
  <c r="G144" i="19" s="1"/>
  <c r="G146" i="19" s="1"/>
  <c r="G149" i="19" s="1"/>
  <c r="D88" i="4"/>
  <c r="J176" i="8"/>
  <c r="H176" i="8"/>
  <c r="H180" i="8" s="1"/>
  <c r="H181" i="8" s="1"/>
  <c r="H184" i="8" s="1"/>
  <c r="I176" i="8"/>
  <c r="K176" i="8"/>
  <c r="G176" i="8"/>
  <c r="G180" i="8" s="1"/>
  <c r="L176" i="8"/>
  <c r="G181" i="8" l="1"/>
  <c r="G184" i="8" s="1"/>
  <c r="I67" i="8"/>
  <c r="I68" i="8"/>
  <c r="J68" i="8"/>
  <c r="I69" i="8" l="1"/>
  <c r="I138" i="8" s="1"/>
  <c r="I140" i="8" s="1"/>
  <c r="I142" i="8" s="1"/>
  <c r="J67" i="8"/>
  <c r="J69" i="8" s="1"/>
  <c r="K68" i="8"/>
  <c r="J86" i="8" l="1"/>
  <c r="J138" i="8"/>
  <c r="J140" i="8" s="1"/>
  <c r="J142" i="8" s="1"/>
  <c r="I100" i="8"/>
  <c r="I102" i="8" s="1"/>
  <c r="I110" i="8" s="1"/>
  <c r="I119" i="8" s="1"/>
  <c r="I127" i="8" s="1"/>
  <c r="I86" i="8"/>
  <c r="K67" i="8"/>
  <c r="K69" i="8" s="1"/>
  <c r="I75" i="8"/>
  <c r="I206" i="8" s="1"/>
  <c r="J100" i="8"/>
  <c r="J102" i="8" s="1"/>
  <c r="J110" i="8" s="1"/>
  <c r="I144" i="8" l="1"/>
  <c r="I146" i="8" s="1"/>
  <c r="I149" i="8" s="1"/>
  <c r="I155" i="8" s="1"/>
  <c r="I156" i="8" s="1"/>
  <c r="D29" i="18"/>
  <c r="C16" i="18"/>
  <c r="K86" i="8"/>
  <c r="K138" i="8"/>
  <c r="K140" i="8" s="1"/>
  <c r="K142" i="8" s="1"/>
  <c r="L67" i="8"/>
  <c r="L69" i="8" s="1"/>
  <c r="D28" i="12"/>
  <c r="C14" i="12"/>
  <c r="I83" i="8"/>
  <c r="I87" i="8" s="1"/>
  <c r="J75" i="8"/>
  <c r="J206" i="8" s="1"/>
  <c r="J147" i="8" l="1"/>
  <c r="D34" i="18"/>
  <c r="E29" i="18"/>
  <c r="L86" i="8"/>
  <c r="L138" i="8"/>
  <c r="L140" i="8" s="1"/>
  <c r="L142" i="8" s="1"/>
  <c r="I89" i="8"/>
  <c r="I90" i="8" s="1"/>
  <c r="D33" i="12"/>
  <c r="E28" i="12"/>
  <c r="J83" i="8"/>
  <c r="J87" i="8" s="1"/>
  <c r="J89" i="8" s="1"/>
  <c r="K75" i="8"/>
  <c r="K100" i="8"/>
  <c r="K102" i="8" s="1"/>
  <c r="K110" i="8" s="1"/>
  <c r="I167" i="8"/>
  <c r="I170" i="8" l="1"/>
  <c r="I171" i="8" s="1"/>
  <c r="I174" i="8" s="1"/>
  <c r="I198" i="8" s="1"/>
  <c r="I210" i="8"/>
  <c r="I92" i="8"/>
  <c r="I179" i="8" s="1"/>
  <c r="J116" i="8"/>
  <c r="J117" i="8" s="1"/>
  <c r="J119" i="8" s="1"/>
  <c r="J127" i="8" s="1"/>
  <c r="L100" i="8"/>
  <c r="L102" i="8" s="1"/>
  <c r="L110" i="8" s="1"/>
  <c r="L75" i="8"/>
  <c r="K206" i="8"/>
  <c r="K83" i="8"/>
  <c r="K87" i="8" s="1"/>
  <c r="K116" i="8"/>
  <c r="K117" i="8" s="1"/>
  <c r="K119" i="8" s="1"/>
  <c r="K127" i="8" s="1"/>
  <c r="J170" i="8"/>
  <c r="J171" i="8" s="1"/>
  <c r="J174" i="8" s="1"/>
  <c r="I202" i="8"/>
  <c r="J90" i="8"/>
  <c r="I190" i="8" l="1"/>
  <c r="I194" i="8"/>
  <c r="C18" i="18"/>
  <c r="D31" i="18"/>
  <c r="C17" i="18"/>
  <c r="D30" i="18"/>
  <c r="E30" i="18" s="1"/>
  <c r="K89" i="8"/>
  <c r="K170" i="8" s="1"/>
  <c r="K171" i="8" s="1"/>
  <c r="K174" i="8" s="1"/>
  <c r="I93" i="8"/>
  <c r="I178" i="8" s="1"/>
  <c r="I180" i="8" s="1"/>
  <c r="I181" i="8" s="1"/>
  <c r="I184" i="8" s="1"/>
  <c r="J144" i="8"/>
  <c r="J146" i="8" s="1"/>
  <c r="J149" i="8" s="1"/>
  <c r="J155" i="8" s="1"/>
  <c r="J156" i="8" s="1"/>
  <c r="C15" i="12"/>
  <c r="D29" i="12"/>
  <c r="E29" i="12" s="1"/>
  <c r="L206" i="8"/>
  <c r="L83" i="8"/>
  <c r="L87" i="8" s="1"/>
  <c r="L89" i="8" s="1"/>
  <c r="L170" i="8" s="1"/>
  <c r="C16" i="12"/>
  <c r="D30" i="12"/>
  <c r="K144" i="8"/>
  <c r="K146" i="8" s="1"/>
  <c r="J92" i="8"/>
  <c r="J179" i="8" s="1"/>
  <c r="J210" i="8"/>
  <c r="E31" i="18" l="1"/>
  <c r="K90" i="8"/>
  <c r="K92" i="8" s="1"/>
  <c r="K179" i="8" s="1"/>
  <c r="J177" i="8"/>
  <c r="L116" i="8"/>
  <c r="L117" i="8" s="1"/>
  <c r="L119" i="8" s="1"/>
  <c r="L127" i="8" s="1"/>
  <c r="K147" i="8"/>
  <c r="K149" i="8" s="1"/>
  <c r="E30" i="12"/>
  <c r="L90" i="8"/>
  <c r="L210" i="8" s="1"/>
  <c r="L171" i="8"/>
  <c r="L174" i="8" s="1"/>
  <c r="J93" i="8"/>
  <c r="J178" i="8" s="1"/>
  <c r="J194" i="8"/>
  <c r="J167" i="8"/>
  <c r="J190" i="8"/>
  <c r="D31" i="12" l="1"/>
  <c r="E31" i="12" s="1"/>
  <c r="D32" i="18"/>
  <c r="E32" i="18" s="1"/>
  <c r="C19" i="18"/>
  <c r="K93" i="8"/>
  <c r="K178" i="8" s="1"/>
  <c r="K177" i="8"/>
  <c r="K210" i="8"/>
  <c r="C17" i="12"/>
  <c r="C19" i="12" s="1"/>
  <c r="L144" i="8"/>
  <c r="L146" i="8" s="1"/>
  <c r="L92" i="8"/>
  <c r="L93" i="8" s="1"/>
  <c r="L178" i="8" s="1"/>
  <c r="J180" i="8"/>
  <c r="J181" i="8" s="1"/>
  <c r="J184" i="8" s="1"/>
  <c r="L147" i="8"/>
  <c r="K155" i="8"/>
  <c r="K156" i="8" s="1"/>
  <c r="J202" i="8"/>
  <c r="J198" i="8"/>
  <c r="P20" i="18" l="1"/>
  <c r="I20" i="18"/>
  <c r="I21" i="18"/>
  <c r="C20" i="18"/>
  <c r="C21" i="18"/>
  <c r="L177" i="8"/>
  <c r="K180" i="8"/>
  <c r="K181" i="8" s="1"/>
  <c r="L149" i="8"/>
  <c r="L155" i="8" s="1"/>
  <c r="L156" i="8" s="1"/>
  <c r="L179" i="8"/>
  <c r="K190" i="8"/>
  <c r="K194" i="8"/>
  <c r="K167" i="8"/>
  <c r="L180" i="8" l="1"/>
  <c r="L181" i="8" s="1"/>
  <c r="L194" i="8"/>
  <c r="L167" i="8"/>
  <c r="L190" i="8"/>
  <c r="K184" i="8"/>
  <c r="K202" i="8"/>
  <c r="K198" i="8"/>
  <c r="L184" i="8" l="1"/>
  <c r="L202" i="8"/>
  <c r="L198" i="8"/>
  <c r="C18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SILVIA BOHORQUEZ</author>
  </authors>
  <commentList>
    <comment ref="F2" authorId="0" shapeId="0" xr:uid="{9454D5DD-F417-4873-A111-E6A97A838ADB}">
      <text>
        <r>
          <rPr>
            <b/>
            <sz val="9"/>
            <color indexed="81"/>
            <rFont val="Tahoma"/>
            <family val="2"/>
          </rPr>
          <t>SILVIA BOHORQUEZ:</t>
        </r>
        <r>
          <rPr>
            <sz val="9"/>
            <color indexed="81"/>
            <rFont val="Tahoma"/>
            <family val="2"/>
          </rPr>
          <t xml:space="preserve">
Porcentajes tomados de la investigación de mercados</t>
        </r>
      </text>
    </comment>
    <comment ref="C11" authorId="0" shapeId="0" xr:uid="{D53C31BD-53ED-4CB2-AA45-246046181B5C}">
      <text>
        <r>
          <rPr>
            <b/>
            <sz val="9"/>
            <color indexed="81"/>
            <rFont val="Tahoma"/>
            <family val="2"/>
          </rPr>
          <t>SILVIA BOHORQUEZ:</t>
        </r>
        <r>
          <rPr>
            <sz val="9"/>
            <color indexed="81"/>
            <rFont val="Tahoma"/>
            <family val="2"/>
          </rPr>
          <t xml:space="preserve">
Porcentaje tomado de la investigación de mercados apendice C (Análisis de datos)  sección tipos de equipos de refrigeración</t>
        </r>
      </text>
    </comment>
    <comment ref="C18" authorId="0" shapeId="0" xr:uid="{643B2830-355B-4F25-83FB-4D233B5D5E76}">
      <text>
        <r>
          <rPr>
            <b/>
            <sz val="9"/>
            <color indexed="81"/>
            <rFont val="Tahoma"/>
            <family val="2"/>
          </rPr>
          <t>SILVIA BOHORQUEZ:</t>
        </r>
        <r>
          <rPr>
            <sz val="9"/>
            <color indexed="81"/>
            <rFont val="Tahoma"/>
            <family val="2"/>
          </rPr>
          <t xml:space="preserve">
Porcentajes tomado de la investigación de mercados apendice C (Aánalisis de datos) Sección: tipos de equipos de refrigeración y mantenimiento predictivo, preventivo y correctivo.</t>
        </r>
      </text>
    </comment>
    <comment ref="D22" authorId="0" shapeId="0" xr:uid="{FAD1C585-8076-4B01-BF4C-6F73AED1AAF9}">
      <text>
        <r>
          <rPr>
            <b/>
            <sz val="9"/>
            <color indexed="81"/>
            <rFont val="Tahoma"/>
            <charset val="1"/>
          </rPr>
          <t>SILVIA BOHORQUEZ:</t>
        </r>
        <r>
          <rPr>
            <sz val="9"/>
            <color indexed="81"/>
            <rFont val="Tahoma"/>
            <charset val="1"/>
          </rPr>
          <t xml:space="preserve">
Promedio de precios tomado de la investigación de mercados Apendice 3. (Análisis de datos) Sección: Mantenimiento predictivo, preventivo y correctivo</t>
        </r>
      </text>
    </comment>
    <comment ref="C27" authorId="0" shapeId="0" xr:uid="{81A2138A-B37B-4F9F-9D44-BEDEA38A6510}">
      <text>
        <r>
          <rPr>
            <b/>
            <sz val="9"/>
            <color indexed="81"/>
            <rFont val="Tahoma"/>
            <family val="2"/>
          </rPr>
          <t>SILVIA BOHORQUEZ:</t>
        </r>
        <r>
          <rPr>
            <sz val="9"/>
            <color indexed="81"/>
            <rFont val="Tahoma"/>
            <family val="2"/>
          </rPr>
          <t xml:space="preserve">
Porcentaje tomado de la investigación de mercados apendice C (Análisis de datos)  sección tipos de equipos de refrigeración</t>
        </r>
      </text>
    </comment>
    <comment ref="D31" authorId="0" shapeId="0" xr:uid="{C75A013F-3962-4D20-B97B-D0FE162E7127}">
      <text>
        <r>
          <rPr>
            <b/>
            <sz val="9"/>
            <color indexed="81"/>
            <rFont val="Tahoma"/>
            <charset val="1"/>
          </rPr>
          <t>SILVIA BOHORQUEZ:</t>
        </r>
        <r>
          <rPr>
            <sz val="9"/>
            <color indexed="81"/>
            <rFont val="Tahoma"/>
            <charset val="1"/>
          </rPr>
          <t xml:space="preserve">
Promedio de precios tomado de la investigación de mercados Apendice 3. (Análisis de datos) Sección: Mantenimiento predictivo, preventivo y correctivo</t>
        </r>
      </text>
    </comment>
    <comment ref="C39" authorId="0" shapeId="0" xr:uid="{E951BA15-BAF4-4E23-9A6A-3B2D567F3DDC}">
      <text>
        <r>
          <rPr>
            <b/>
            <sz val="9"/>
            <color indexed="81"/>
            <rFont val="Tahoma"/>
            <family val="2"/>
          </rPr>
          <t>SILVIA BOHORQUEZ:</t>
        </r>
        <r>
          <rPr>
            <sz val="9"/>
            <color indexed="81"/>
            <rFont val="Tahoma"/>
            <family val="2"/>
          </rPr>
          <t xml:space="preserve">
Porcentaje tomado de la investigación de mercados apendice C (Análisis de datos)  sección tipos de equipos de refrigeración</t>
        </r>
      </text>
    </comment>
    <comment ref="C46" authorId="0" shapeId="0" xr:uid="{F130E5CE-A3D0-4012-9AF6-871FA168CC21}">
      <text>
        <r>
          <rPr>
            <b/>
            <sz val="9"/>
            <color indexed="81"/>
            <rFont val="Tahoma"/>
            <family val="2"/>
          </rPr>
          <t>SILVIA BOHORQUEZ:</t>
        </r>
        <r>
          <rPr>
            <sz val="9"/>
            <color indexed="81"/>
            <rFont val="Tahoma"/>
            <family val="2"/>
          </rPr>
          <t xml:space="preserve">
Porcentaje tomado de la investigación de mercados apendice C (Análisis de datos)  sección tipos de equipos de refrigeración</t>
        </r>
      </text>
    </comment>
    <comment ref="D50" authorId="0" shapeId="0" xr:uid="{259916FB-A4F8-42C9-89AC-955F64B46EE4}">
      <text>
        <r>
          <rPr>
            <b/>
            <sz val="9"/>
            <color indexed="81"/>
            <rFont val="Tahoma"/>
            <charset val="1"/>
          </rPr>
          <t>SILVIA BOHORQUEZ:</t>
        </r>
        <r>
          <rPr>
            <sz val="9"/>
            <color indexed="81"/>
            <rFont val="Tahoma"/>
            <charset val="1"/>
          </rPr>
          <t xml:space="preserve">
Promedio de precios tomado de la investigación de mercados Apendice 3. (Análisis de datos) Sección: Mantenimiento predictivo, preventivo y correctivo</t>
        </r>
      </text>
    </comment>
    <comment ref="C55" authorId="0" shapeId="0" xr:uid="{C91873E9-A2A9-4BF8-AF10-F94E57FCCEF9}">
      <text>
        <r>
          <rPr>
            <b/>
            <sz val="9"/>
            <color indexed="81"/>
            <rFont val="Tahoma"/>
            <family val="2"/>
          </rPr>
          <t>SILVIA BOHORQUEZ:</t>
        </r>
        <r>
          <rPr>
            <sz val="9"/>
            <color indexed="81"/>
            <rFont val="Tahoma"/>
            <family val="2"/>
          </rPr>
          <t xml:space="preserve">
Porcentaje tomado de la investigación de mercados apendice C (Análisis de datos)  sección tipos de equipos de refrigeración</t>
        </r>
      </text>
    </comment>
    <comment ref="D59" authorId="0" shapeId="0" xr:uid="{C06C424F-173C-4DF4-A509-1727D9F78141}">
      <text>
        <r>
          <rPr>
            <b/>
            <sz val="9"/>
            <color indexed="81"/>
            <rFont val="Tahoma"/>
            <charset val="1"/>
          </rPr>
          <t>SILVIA BOHORQUEZ:</t>
        </r>
        <r>
          <rPr>
            <sz val="9"/>
            <color indexed="81"/>
            <rFont val="Tahoma"/>
            <charset val="1"/>
          </rPr>
          <t xml:space="preserve">
Promedio de precios tomado de la investigación de mercados Apendice 3. (Análisis de datos) Sección: Mantenimiento predictivo, preventivo y correctivo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SILVIA BOHORQUEZ</author>
  </authors>
  <commentList>
    <comment ref="C136" authorId="0" shapeId="0" xr:uid="{0569DA93-E982-4B10-8997-D03E8C005EA2}">
      <text>
        <r>
          <rPr>
            <b/>
            <sz val="9"/>
            <color indexed="81"/>
            <rFont val="Tahoma"/>
            <family val="2"/>
          </rPr>
          <t>SILVIA BOHORQUEZ:</t>
        </r>
        <r>
          <rPr>
            <sz val="9"/>
            <color indexed="81"/>
            <rFont val="Tahoma"/>
            <family val="2"/>
          </rPr>
          <t xml:space="preserve">
Porcentaje tomado de la investigación de mercados apendice C (Análisis de datos)  sección tipos de equipos de refrigeración</t>
        </r>
      </text>
    </comment>
    <comment ref="C142" authorId="0" shapeId="0" xr:uid="{AD798D80-F5B9-40CA-AA37-D76F16362199}">
      <text>
        <r>
          <rPr>
            <b/>
            <sz val="9"/>
            <color indexed="81"/>
            <rFont val="Tahoma"/>
            <family val="2"/>
          </rPr>
          <t>SILVIA BOHORQUEZ:</t>
        </r>
        <r>
          <rPr>
            <sz val="9"/>
            <color indexed="81"/>
            <rFont val="Tahoma"/>
            <family val="2"/>
          </rPr>
          <t xml:space="preserve">
Porcentaje tomado de la investigación de mercados apendice C (Análisis de datos)  sección tipos de equipos de refrigeración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Karen Camacho</author>
  </authors>
  <commentList>
    <comment ref="C14" authorId="0" shapeId="0" xr:uid="{F45EF6B9-3943-431A-871A-F9FC80DD7303}">
      <text>
        <r>
          <rPr>
            <b/>
            <sz val="9"/>
            <color indexed="81"/>
            <rFont val="Tahoma"/>
            <family val="2"/>
          </rPr>
          <t xml:space="preserve">Silvia Bohorquez
</t>
        </r>
        <r>
          <rPr>
            <sz val="9"/>
            <color indexed="81"/>
            <rFont val="Tahoma"/>
            <family val="2"/>
          </rPr>
          <t>Promedio histórico del incremento al salario minimo establecido entre 2020 y 2024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Karen Camacho</author>
  </authors>
  <commentList>
    <comment ref="Q44" authorId="0" shapeId="0" xr:uid="{B2C7AF80-42EA-434A-99E8-639FD0ECB569}">
      <text>
        <r>
          <rPr>
            <b/>
            <sz val="9"/>
            <color indexed="81"/>
            <rFont val="Tahoma"/>
            <family val="2"/>
          </rPr>
          <t>Silvia Bohorquez:</t>
        </r>
        <r>
          <rPr>
            <sz val="9"/>
            <color indexed="81"/>
            <rFont val="Tahoma"/>
            <family val="2"/>
          </rPr>
          <t xml:space="preserve">
Promedio establecido por las proyecciones del Banco de la republica desde el año 2024 hasta la estabilización del indicador en un 3%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Karen Camacho</author>
  </authors>
  <commentList>
    <comment ref="Q44" authorId="0" shapeId="0" xr:uid="{85488111-0633-4479-8CA4-3ED7F32B5174}">
      <text>
        <r>
          <rPr>
            <b/>
            <sz val="9"/>
            <color indexed="81"/>
            <rFont val="Tahoma"/>
            <family val="2"/>
          </rPr>
          <t>Silvia Bohorquez:</t>
        </r>
        <r>
          <rPr>
            <sz val="9"/>
            <color indexed="81"/>
            <rFont val="Tahoma"/>
            <family val="2"/>
          </rPr>
          <t xml:space="preserve">
Promedio establecido por las proyecciones del Banco de la republica desde el año 2024 hasta la estabilización del indicador en un 3%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Karen Camacho</author>
  </authors>
  <commentList>
    <comment ref="Q44" authorId="0" shapeId="0" xr:uid="{81F8E1CF-2BB3-4F9C-8566-54F7EA3E479A}">
      <text>
        <r>
          <rPr>
            <b/>
            <sz val="9"/>
            <color indexed="81"/>
            <rFont val="Tahoma"/>
            <family val="2"/>
          </rPr>
          <t>Silvia Bohorquez:</t>
        </r>
        <r>
          <rPr>
            <sz val="9"/>
            <color indexed="81"/>
            <rFont val="Tahoma"/>
            <family val="2"/>
          </rPr>
          <t xml:space="preserve">
Promedio establecido por las proyecciones del Banco de la republica desde el año 2024 hasta la estabilización del indicador en un 3%</t>
        </r>
      </text>
    </comment>
  </commentList>
</comments>
</file>

<file path=xl/sharedStrings.xml><?xml version="1.0" encoding="utf-8"?>
<sst xmlns="http://schemas.openxmlformats.org/spreadsheetml/2006/main" count="1199" uniqueCount="346">
  <si>
    <t>Concepto</t>
  </si>
  <si>
    <t>Unidad</t>
  </si>
  <si>
    <t>Cantidad</t>
  </si>
  <si>
    <t>Valor unitario</t>
  </si>
  <si>
    <t>Valor total</t>
  </si>
  <si>
    <t>Maquinaria y equipo</t>
  </si>
  <si>
    <t>Dobladora de láminas</t>
  </si>
  <si>
    <t>Figuradora de láminas</t>
  </si>
  <si>
    <t>Hidrolavadoras</t>
  </si>
  <si>
    <t>Equipo de soldadura</t>
  </si>
  <si>
    <t>Bala de Nitrogeno grande</t>
  </si>
  <si>
    <t>Bala de Nitrogeno pequeño</t>
  </si>
  <si>
    <t>Bombas de vacio</t>
  </si>
  <si>
    <t>Bomba de vacio grande</t>
  </si>
  <si>
    <t>Herramientas/utensilios</t>
  </si>
  <si>
    <t>Manometros digitales</t>
  </si>
  <si>
    <t>Manometros analogos</t>
  </si>
  <si>
    <t>Vacumetros</t>
  </si>
  <si>
    <t>Juegos de herramientas para refrigeración</t>
  </si>
  <si>
    <t>Juego de llaves</t>
  </si>
  <si>
    <t>Juego llaves Bristol</t>
  </si>
  <si>
    <t>Cajas de copas</t>
  </si>
  <si>
    <t>Juego de destornilladores</t>
  </si>
  <si>
    <t>Taladros inalambricos</t>
  </si>
  <si>
    <t>Taladro percutor</t>
  </si>
  <si>
    <t>Boquillas</t>
  </si>
  <si>
    <t>Remachadoras</t>
  </si>
  <si>
    <t xml:space="preserve">Pinza amperimetrica digital </t>
  </si>
  <si>
    <t>Cortatubos grandes</t>
  </si>
  <si>
    <t>Cortatubis pequeños</t>
  </si>
  <si>
    <t>Muebles y enseres</t>
  </si>
  <si>
    <t>Escritorio oficina</t>
  </si>
  <si>
    <t>Silla ergonómica</t>
  </si>
  <si>
    <t>Silla de atención al público</t>
  </si>
  <si>
    <t xml:space="preserve">Sillón </t>
  </si>
  <si>
    <t>Biblioteca</t>
  </si>
  <si>
    <t>Baño sanitario</t>
  </si>
  <si>
    <t>Lavamanos (Mueble completo)</t>
  </si>
  <si>
    <t>Espejo</t>
  </si>
  <si>
    <t>Mesa sala de juntas</t>
  </si>
  <si>
    <t>Sillas para sala de juntas</t>
  </si>
  <si>
    <t>Estantes</t>
  </si>
  <si>
    <t>Vitrinas</t>
  </si>
  <si>
    <t>Equipos de comunicación y cómputo</t>
  </si>
  <si>
    <t>Compuador pórtatil</t>
  </si>
  <si>
    <t>Impresora</t>
  </si>
  <si>
    <t xml:space="preserve">Celular </t>
  </si>
  <si>
    <t>Televisor</t>
  </si>
  <si>
    <t>DVR (Monitor de cámaras)</t>
  </si>
  <si>
    <t>Inversión fija</t>
  </si>
  <si>
    <t>Valor</t>
  </si>
  <si>
    <t>Total</t>
  </si>
  <si>
    <t>Inversión diferida</t>
  </si>
  <si>
    <t xml:space="preserve">Pagina web </t>
  </si>
  <si>
    <t xml:space="preserve">Seguro crediticio </t>
  </si>
  <si>
    <t>Publicidad lanzamiento</t>
  </si>
  <si>
    <t>Inversión total requerida</t>
  </si>
  <si>
    <t>Capital de trabajo</t>
  </si>
  <si>
    <t>Inversión total</t>
  </si>
  <si>
    <t>DISTRIBUCIÓN APORTES</t>
  </si>
  <si>
    <t>Aporte de socios</t>
  </si>
  <si>
    <t>Socios</t>
  </si>
  <si>
    <t>Crédito a solicitar</t>
  </si>
  <si>
    <t>Deuda</t>
  </si>
  <si>
    <t>Depreciaciones</t>
  </si>
  <si>
    <t>Tasa de depreciación fiscal anual (%)</t>
  </si>
  <si>
    <t>Depreciación mensual</t>
  </si>
  <si>
    <t>Depreciación anual</t>
  </si>
  <si>
    <t>Prorratero DEPRECIACIÓN</t>
  </si>
  <si>
    <t>Concepto depreciación</t>
  </si>
  <si>
    <t>Porcentajes distribución</t>
  </si>
  <si>
    <t>Operativo</t>
  </si>
  <si>
    <t>Administrativo</t>
  </si>
  <si>
    <t>Distribución depreciación</t>
  </si>
  <si>
    <t>Valor mensual</t>
  </si>
  <si>
    <t>Distribución</t>
  </si>
  <si>
    <t xml:space="preserve"> </t>
  </si>
  <si>
    <t>Prorrateo SERVICIOS</t>
  </si>
  <si>
    <t>Porcentaje distribución</t>
  </si>
  <si>
    <t>Acueducto, alcantarillado y aseo</t>
  </si>
  <si>
    <t>Eléctricidad</t>
  </si>
  <si>
    <t>Internet</t>
  </si>
  <si>
    <t>Plan de datos</t>
  </si>
  <si>
    <t>Servicios</t>
  </si>
  <si>
    <t>Internet banda ancha</t>
  </si>
  <si>
    <t>Costos indirectos OPERATIVOS</t>
  </si>
  <si>
    <t>VALOR ANUAL</t>
  </si>
  <si>
    <t>Valor anual inspección tecnica comercial</t>
  </si>
  <si>
    <t>Valor mensual inspección técnica comercial</t>
  </si>
  <si>
    <t>Valor anual inspección técnica industrial</t>
  </si>
  <si>
    <t>Valor mensual inspección técnica industrial</t>
  </si>
  <si>
    <t>Mantenimiento</t>
  </si>
  <si>
    <t>Seguros</t>
  </si>
  <si>
    <t>Depreciación maquinaria y equipo</t>
  </si>
  <si>
    <t>Depreciación herramientas/utensilios</t>
  </si>
  <si>
    <t>Depreciación muebles y enseres</t>
  </si>
  <si>
    <t>Depreciación equipos de comunicación y cómputo</t>
  </si>
  <si>
    <t>Consolidado COSTOS INDIRECTOS OPERATIVOS de la prestación del servicio</t>
  </si>
  <si>
    <t>Valor anual</t>
  </si>
  <si>
    <t>Mano de obra directa (MOD)</t>
  </si>
  <si>
    <t>Costos indirectos inspección técnica comercial</t>
  </si>
  <si>
    <t>Costos indirectos inspección técnica industrial</t>
  </si>
  <si>
    <t>Gastos administración y ventas</t>
  </si>
  <si>
    <t>Valor anual visita inspección técnica</t>
  </si>
  <si>
    <t>Valor mensual inspección técnica</t>
  </si>
  <si>
    <t xml:space="preserve">Servicios </t>
  </si>
  <si>
    <t>Papelería</t>
  </si>
  <si>
    <t>Publicidad</t>
  </si>
  <si>
    <t>Amortización de diferidos</t>
  </si>
  <si>
    <t>CONSOLIDADO GASTOS de administración y ventas</t>
  </si>
  <si>
    <t>Gastos de personal administrativo</t>
  </si>
  <si>
    <t>Gastos de personal de ventas</t>
  </si>
  <si>
    <t>Gastos admon y ventas visita diagnostica</t>
  </si>
  <si>
    <t>GASTOS FINANCIEROS</t>
  </si>
  <si>
    <t>Monto de interés mes 1</t>
  </si>
  <si>
    <t>Monto de interés mes 2</t>
  </si>
  <si>
    <t>Monto de interés mes 3</t>
  </si>
  <si>
    <t>CAPITAL DE TRABAJO</t>
  </si>
  <si>
    <t># de meses sobre el cuál se proyecta el requerimiento de recursos</t>
  </si>
  <si>
    <t>Valor requerido</t>
  </si>
  <si>
    <t>Costo asociado a la prestación del servicio</t>
  </si>
  <si>
    <t>Gastos de administración y ventas</t>
  </si>
  <si>
    <t>Gastos financieros</t>
  </si>
  <si>
    <t>Gravamen 4 x $1.000</t>
  </si>
  <si>
    <t>RESUMEN COSTOS</t>
  </si>
  <si>
    <t>Costos fijos</t>
  </si>
  <si>
    <t>Costos indirectos fijos</t>
  </si>
  <si>
    <t>Depreciación</t>
  </si>
  <si>
    <t>Costos variables comercial</t>
  </si>
  <si>
    <t>ESTIMACIÓN COSTOS TOTALES UNITARIOS</t>
  </si>
  <si>
    <t>Costo total anual inspección técnica comercial</t>
  </si>
  <si>
    <t>Costo total anual inspección técnica industrial</t>
  </si>
  <si>
    <t>Total anual costos fijos</t>
  </si>
  <si>
    <t xml:space="preserve">Visitas </t>
  </si>
  <si>
    <t xml:space="preserve">Comercial </t>
  </si>
  <si>
    <t>Al año</t>
  </si>
  <si>
    <t>Demanda por inspección técnica</t>
  </si>
  <si>
    <t>Industrial</t>
  </si>
  <si>
    <t>TOTAL PERSONAL VENTAS</t>
  </si>
  <si>
    <t>TOTAL PERSONAL ADM</t>
  </si>
  <si>
    <t>TOTAL MOD</t>
  </si>
  <si>
    <t>Técnico de Servicios</t>
  </si>
  <si>
    <t>Técnico SST</t>
  </si>
  <si>
    <t>Marketing y publicidad</t>
  </si>
  <si>
    <t>Auxiliar de ventas</t>
  </si>
  <si>
    <t xml:space="preserve">Secretaria </t>
  </si>
  <si>
    <t>Coordinador Mantenimiento</t>
  </si>
  <si>
    <t xml:space="preserve">Recursos Humanos </t>
  </si>
  <si>
    <t>Contador</t>
  </si>
  <si>
    <t>Gerente General</t>
  </si>
  <si>
    <t>Salario</t>
  </si>
  <si>
    <t>Cargo</t>
  </si>
  <si>
    <t>Tasa i</t>
  </si>
  <si>
    <t xml:space="preserve">Auxiliar de ventas </t>
  </si>
  <si>
    <t xml:space="preserve">Coordinador Mantenimiento </t>
  </si>
  <si>
    <t>Año 5</t>
  </si>
  <si>
    <t>Año 4</t>
  </si>
  <si>
    <t>Año 3</t>
  </si>
  <si>
    <t>Año 2</t>
  </si>
  <si>
    <t>Año 1</t>
  </si>
  <si>
    <t>TOTAL</t>
  </si>
  <si>
    <t> </t>
  </si>
  <si>
    <t>SALDO</t>
  </si>
  <si>
    <t>ABONO A CAPITAL</t>
  </si>
  <si>
    <t>INTERESES</t>
  </si>
  <si>
    <t>PAGOS</t>
  </si>
  <si>
    <t>AÑO</t>
  </si>
  <si>
    <t>PAGO</t>
  </si>
  <si>
    <t>CUOTA</t>
  </si>
  <si>
    <t>RESUMEN DEL CRÉDITO</t>
  </si>
  <si>
    <t>PLAN DE AMORTIZACIÓN MENSUAL</t>
  </si>
  <si>
    <t>Mensual</t>
  </si>
  <si>
    <t>VALOR PAGO</t>
  </si>
  <si>
    <t>TASA MENSUAL</t>
  </si>
  <si>
    <t>Meses</t>
  </si>
  <si>
    <t>TIEMPO</t>
  </si>
  <si>
    <t>VALOR SEGURO TOTAL</t>
  </si>
  <si>
    <t>VALOR SEGURO</t>
  </si>
  <si>
    <t>VALOR A PRESTAR</t>
  </si>
  <si>
    <t>SIMULADOR CREDITO BANCOLOMBIA</t>
  </si>
  <si>
    <t xml:space="preserve">Año 4 </t>
  </si>
  <si>
    <t xml:space="preserve">Año1 </t>
  </si>
  <si>
    <t>MARGEN BRUTO DE UTILIDAD</t>
  </si>
  <si>
    <t>MARGEN BRUTO DE GANANCIA</t>
  </si>
  <si>
    <t>ROTACIÓN DE ACTIVOS</t>
  </si>
  <si>
    <t>NIVEL DE ENDEUDAMIENTO</t>
  </si>
  <si>
    <t>RAZÓN CORRIENTE</t>
  </si>
  <si>
    <t>RAZONES FINANCIERAS</t>
  </si>
  <si>
    <t>VERIFICACIÓN DE SALDOS</t>
  </si>
  <si>
    <t>TOTAL PASIVO + PATRIMONIO</t>
  </si>
  <si>
    <t>PATRIMONIO TOTAL</t>
  </si>
  <si>
    <t>Reservas (10% de las utilidades)</t>
  </si>
  <si>
    <t>Utilidades del presente ejercicio</t>
  </si>
  <si>
    <t>Utilidades ejercicios anteriores</t>
  </si>
  <si>
    <t>Aportes sociales</t>
  </si>
  <si>
    <t>PASIVO TOTAL</t>
  </si>
  <si>
    <t>Total pasivo no corriente</t>
  </si>
  <si>
    <t>Obligaciones a largo plazo</t>
  </si>
  <si>
    <t>Total pasivo corriente</t>
  </si>
  <si>
    <t>Impuestos a pagar</t>
  </si>
  <si>
    <t>Obligaciones financieras</t>
  </si>
  <si>
    <t>ACTIVO TOTAL</t>
  </si>
  <si>
    <t>Activo Diferido Neto</t>
  </si>
  <si>
    <t>Amortización diferida</t>
  </si>
  <si>
    <t>Total Activo Fijo Neto</t>
  </si>
  <si>
    <t>Depreciación acumulada</t>
  </si>
  <si>
    <t>Herramientas</t>
  </si>
  <si>
    <t>Total activo corriente</t>
  </si>
  <si>
    <t>Caja y bancos</t>
  </si>
  <si>
    <t>Año 0</t>
  </si>
  <si>
    <t>BALANCE GENERAL PROYECTADO</t>
  </si>
  <si>
    <t>SALDO FINAL DE CAJA Y BANCOS</t>
  </si>
  <si>
    <t>Saldo anterior de caja y bancos</t>
  </si>
  <si>
    <t>Flujo de caja del periodo</t>
  </si>
  <si>
    <t>FLUJO NETO DE CAJA</t>
  </si>
  <si>
    <t>FLUJO DE FINANCIACIÓN</t>
  </si>
  <si>
    <t>Total egresos de financiación</t>
  </si>
  <si>
    <t>Pago de utilidades</t>
  </si>
  <si>
    <t>Pago de interés</t>
  </si>
  <si>
    <t>Abonos a capital</t>
  </si>
  <si>
    <t>Egresos de financiación</t>
  </si>
  <si>
    <t>Total ingresos de financiación</t>
  </si>
  <si>
    <t>Otras fuentes (Valor en libros de Activos)</t>
  </si>
  <si>
    <t>Crédito financiero</t>
  </si>
  <si>
    <t>Aportes de socios</t>
  </si>
  <si>
    <t>Financiación</t>
  </si>
  <si>
    <t>FLUJO DE CAJA LIBRE</t>
  </si>
  <si>
    <t>Total inversiones</t>
  </si>
  <si>
    <t>Inversión capital de trabajo</t>
  </si>
  <si>
    <t>Inversiones</t>
  </si>
  <si>
    <t>FLUJO DE CAJA OPERACIONAL NETO</t>
  </si>
  <si>
    <t>Total pago gastos</t>
  </si>
  <si>
    <t>Pago de impuestos</t>
  </si>
  <si>
    <t>Amortizaciones</t>
  </si>
  <si>
    <t>Detalle de egresos - gastos</t>
  </si>
  <si>
    <t>FLUJO DE CAJA OPERACIONAL BRUTO</t>
  </si>
  <si>
    <t>Total pago costos</t>
  </si>
  <si>
    <t>Detalle de egresos - costos</t>
  </si>
  <si>
    <t>Total ingresos</t>
  </si>
  <si>
    <t>Recuperación de cartera</t>
  </si>
  <si>
    <t>Ingresos operacionales</t>
  </si>
  <si>
    <t>Detalle de ingresos</t>
  </si>
  <si>
    <t>FLUJO DE CAJA PROYECTADO</t>
  </si>
  <si>
    <t>(=)UTILIDAD DEL EJERCICIO</t>
  </si>
  <si>
    <t>(-) Reservas</t>
  </si>
  <si>
    <t>(=) UTILIDAD NETA</t>
  </si>
  <si>
    <t>(-) Provisión para impuestos</t>
  </si>
  <si>
    <t>(=) UTILIDAD ANTES DE IMPUESTOS</t>
  </si>
  <si>
    <t>(-) Gravamen 4 x $1.000</t>
  </si>
  <si>
    <t>(-) Gastos Financieros</t>
  </si>
  <si>
    <t>(=) UTILIDAD OPERACIONAL</t>
  </si>
  <si>
    <t>(-) GASTOS DE ADMINITRACIÓN Y VENTAS</t>
  </si>
  <si>
    <t>Gastos personal de ventas</t>
  </si>
  <si>
    <t>Gasto personal administrativo</t>
  </si>
  <si>
    <t>(=) UTILIDAD BRUTA</t>
  </si>
  <si>
    <t>(-) COSTOS ASOCIADO A LA PRESTACIÓN DEL SERVICIO</t>
  </si>
  <si>
    <t>TOTAL INGRESOS</t>
  </si>
  <si>
    <t xml:space="preserve">Precio de venta ajustado por servicio </t>
  </si>
  <si>
    <t>Precio de venta</t>
  </si>
  <si>
    <t>Margen de utilidad</t>
  </si>
  <si>
    <t>% Incremento IPC</t>
  </si>
  <si>
    <t>Costo unitario</t>
  </si>
  <si>
    <t xml:space="preserve">SUPUESTOS DE LA PROYECCIÓN </t>
  </si>
  <si>
    <t>Incremento anual en ventas</t>
  </si>
  <si>
    <t>Qu</t>
  </si>
  <si>
    <t>PRI</t>
  </si>
  <si>
    <t>Inv - flujo de caja</t>
  </si>
  <si>
    <t>Flujo de caja libre</t>
  </si>
  <si>
    <t>Inversión</t>
  </si>
  <si>
    <t>Periodo</t>
  </si>
  <si>
    <t>Cálculo periodo de recuperación de la inversión (PRI)</t>
  </si>
  <si>
    <t>TIR</t>
  </si>
  <si>
    <t>VPN</t>
  </si>
  <si>
    <t>Flujos de efectivo</t>
  </si>
  <si>
    <t>Cálculo valor presente neto (VPN) y Tasa interna de retorno (TIR)</t>
  </si>
  <si>
    <t>TIO</t>
  </si>
  <si>
    <t>Riesgo</t>
  </si>
  <si>
    <t>DTF</t>
  </si>
  <si>
    <t>Tasa interna de oportunidad</t>
  </si>
  <si>
    <t>_</t>
  </si>
  <si>
    <t>EMPRESAS INDUSTRIALES</t>
  </si>
  <si>
    <t>SERVICIOS</t>
  </si>
  <si>
    <t>MANTENIMIENTO CORRECTIVO</t>
  </si>
  <si>
    <t>Cantidad de servicios</t>
  </si>
  <si>
    <t xml:space="preserve">       Inspección técnica</t>
  </si>
  <si>
    <t xml:space="preserve">       Reparaciones</t>
  </si>
  <si>
    <t xml:space="preserve">Precio Promedio </t>
  </si>
  <si>
    <t>INGRESOS POR MANTENIMIENTO CORRECTIVO</t>
  </si>
  <si>
    <t>MANTENIMIENTO PREDICTIVO</t>
  </si>
  <si>
    <t>INGRESOS POR MANTENIMIENTO PREDICTIVO</t>
  </si>
  <si>
    <t>MANTENIMIENTO PREVENTIVO</t>
  </si>
  <si>
    <t>INGRESOS POR MANTENIMIENTO PREVENTIVO</t>
  </si>
  <si>
    <t>EMPRESAS COMERCIALES</t>
  </si>
  <si>
    <t>ANUAL</t>
  </si>
  <si>
    <t>MENSUAL</t>
  </si>
  <si>
    <t xml:space="preserve">MANTENIMIENTO PREDICTIVO </t>
  </si>
  <si>
    <t>Inspección técnica</t>
  </si>
  <si>
    <t>Reparación</t>
  </si>
  <si>
    <t>PRECIO DE VENTA EMPRESAS INDUSTRIALES</t>
  </si>
  <si>
    <t>PRECIO DE VENTA EMPRESAS COMERCIALES</t>
  </si>
  <si>
    <t>PROYECCIÓN DE VENTAS EMPRESAS INDUSTRIALES</t>
  </si>
  <si>
    <t xml:space="preserve">Inspección técnica </t>
  </si>
  <si>
    <t xml:space="preserve">Reparaciones </t>
  </si>
  <si>
    <t>PROYECCIÓN DE VENTAS EMPRESAS COMERCIALES</t>
  </si>
  <si>
    <t>Arrendamiento</t>
  </si>
  <si>
    <t>TOTAL COSTO UNITARIO</t>
  </si>
  <si>
    <t xml:space="preserve">      Mantenimiento</t>
  </si>
  <si>
    <t xml:space="preserve">       Mantenimiento</t>
  </si>
  <si>
    <t>Forro para mantenimiento aire acondicionado</t>
  </si>
  <si>
    <t>Ingresos operacionales inspecciones técnicas</t>
  </si>
  <si>
    <t>PARTICIPACION EN EL MERCADO</t>
  </si>
  <si>
    <t>¿Qué tan grandes son tus competidores?</t>
  </si>
  <si>
    <t>¿Qué tantos competidores tienes?</t>
  </si>
  <si>
    <t xml:space="preserve">¿Qué tan similares son sus productos a los tuyos? </t>
  </si>
  <si>
    <t>¿Cuál parece ser su porcentaje?</t>
  </si>
  <si>
    <t>Grandes</t>
  </si>
  <si>
    <t>Muchos</t>
  </si>
  <si>
    <t>Similares</t>
  </si>
  <si>
    <t>0-0,5%</t>
  </si>
  <si>
    <t xml:space="preserve">Algunos </t>
  </si>
  <si>
    <t>Uno</t>
  </si>
  <si>
    <t>0,5%-5%</t>
  </si>
  <si>
    <t>Diferentes</t>
  </si>
  <si>
    <t>10-15%</t>
  </si>
  <si>
    <t>Pequeños</t>
  </si>
  <si>
    <t>5-10%</t>
  </si>
  <si>
    <t>20-30%</t>
  </si>
  <si>
    <t>30-50%</t>
  </si>
  <si>
    <t>40-80%</t>
  </si>
  <si>
    <t xml:space="preserve">Sin competencia </t>
  </si>
  <si>
    <t>80-100%</t>
  </si>
  <si>
    <t xml:space="preserve">Número de empresas comerciales e industriales Bucaramanga y su area metropolitana </t>
  </si>
  <si>
    <t>ESTADO DE RESULTADOS PROYECTADO</t>
  </si>
  <si>
    <t>Ingresos operacionales mantenimiento y reparaciones</t>
  </si>
  <si>
    <t>Escenario Pesimista</t>
  </si>
  <si>
    <t>Escenario Probable</t>
  </si>
  <si>
    <t>Escenario Optimista</t>
  </si>
  <si>
    <t>Demanda</t>
  </si>
  <si>
    <t>Cálculo punto de equilibrio empresas industriales</t>
  </si>
  <si>
    <t>Cálculo punto de equilibrio empresas comerciales</t>
  </si>
  <si>
    <t>PUNTO DE EQUILIBRIO MANTENIMIENTO PREDICTIVO</t>
  </si>
  <si>
    <t>PUNTO DE EQUILIBRIO MANTENIMIENTO PREVENTIVO</t>
  </si>
  <si>
    <t>PUNTO DE EQUILIBRIO MANTENIMIENTO CORRECTIVO</t>
  </si>
  <si>
    <t>Precio de venta - Inspección técnica</t>
  </si>
  <si>
    <t>Empresas industriales</t>
  </si>
  <si>
    <t>Empresas comerciales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</si>
</sst>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_-* #,##0_-;\-* #,##0_-;_-* &quot;-&quot;??_-;_-@_-"/>
    <numFmt numFmtId="166" formatCode="_-[$$-240A]\ * #,##0.00_-;\-[$$-240A]\ * #,##0.00_-;_-[$$-240A]\ * &quot;-&quot;??_-;_-@_-"/>
    <numFmt numFmtId="167" formatCode="0.00%\ &quot;E.A&quot;"/>
    <numFmt numFmtId="168" formatCode="&quot;$&quot;\ #,##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4"/>
      <color theme="1"/>
      <name val="Aptos Narrow"/>
      <family val="2"/>
      <scheme val="minor"/>
    </font>
    <font>
      <b/>
      <sz val="11"/>
      <name val="Arial"/>
      <family val="2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24"/>
      <color theme="1"/>
      <name val="Aptos Narrow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89999084444715716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2">
    <xf numFmtId="0" fontId="0" fillId="0" borderId="0" xfId="0"/>
    <xf numFmtId="164" fontId="2" fillId="2" borderId="1" xfId="0" applyNumberFormat="1" applyFont="1" applyFill="1" applyBorder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2" applyNumberFormat="1" applyFont="1" applyFill="1" applyBorder="1"/>
    <xf numFmtId="0" fontId="3" fillId="0" borderId="0" xfId="0" applyFont="1" applyAlignment="1">
      <alignment horizontal="center"/>
    </xf>
    <xf numFmtId="164" fontId="3" fillId="0" borderId="0" xfId="2" applyNumberFormat="1" applyFont="1" applyFill="1" applyBorder="1"/>
    <xf numFmtId="9" fontId="2" fillId="2" borderId="1" xfId="3" applyFont="1" applyFill="1" applyBorder="1" applyAlignment="1">
      <alignment horizontal="left"/>
    </xf>
    <xf numFmtId="9" fontId="2" fillId="2" borderId="1" xfId="3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0" fontId="2" fillId="0" borderId="0" xfId="0" applyFont="1"/>
    <xf numFmtId="165" fontId="3" fillId="0" borderId="0" xfId="1" applyNumberFormat="1" applyFont="1" applyAlignment="1">
      <alignment horizontal="center"/>
    </xf>
    <xf numFmtId="0" fontId="3" fillId="2" borderId="1" xfId="0" applyFont="1" applyFill="1" applyBorder="1"/>
    <xf numFmtId="9" fontId="3" fillId="2" borderId="1" xfId="3" applyFont="1" applyFill="1" applyBorder="1" applyAlignment="1">
      <alignment horizontal="center"/>
    </xf>
    <xf numFmtId="10" fontId="3" fillId="2" borderId="1" xfId="3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2" borderId="1" xfId="2" applyNumberFormat="1" applyFont="1" applyFill="1" applyBorder="1" applyAlignment="1">
      <alignment horizontal="center"/>
    </xf>
    <xf numFmtId="6" fontId="3" fillId="0" borderId="0" xfId="0" applyNumberFormat="1" applyFont="1"/>
    <xf numFmtId="0" fontId="2" fillId="0" borderId="1" xfId="0" applyFont="1" applyBorder="1"/>
    <xf numFmtId="9" fontId="3" fillId="4" borderId="1" xfId="3" applyFont="1" applyFill="1" applyBorder="1"/>
    <xf numFmtId="0" fontId="3" fillId="5" borderId="1" xfId="0" applyFont="1" applyFill="1" applyBorder="1"/>
    <xf numFmtId="164" fontId="3" fillId="0" borderId="1" xfId="2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164" fontId="3" fillId="0" borderId="1" xfId="2" applyNumberFormat="1" applyFont="1" applyBorder="1"/>
    <xf numFmtId="10" fontId="3" fillId="0" borderId="1" xfId="3" applyNumberFormat="1" applyFont="1" applyBorder="1" applyAlignment="1">
      <alignment horizontal="center"/>
    </xf>
    <xf numFmtId="9" fontId="3" fillId="0" borderId="1" xfId="0" applyNumberFormat="1" applyFont="1" applyBorder="1" applyAlignment="1">
      <alignment horizontal="center" vertical="center"/>
    </xf>
    <xf numFmtId="164" fontId="3" fillId="2" borderId="1" xfId="2" applyNumberFormat="1" applyFont="1" applyFill="1" applyBorder="1"/>
    <xf numFmtId="164" fontId="2" fillId="2" borderId="1" xfId="2" applyNumberFormat="1" applyFont="1" applyFill="1" applyBorder="1"/>
    <xf numFmtId="9" fontId="3" fillId="0" borderId="0" xfId="0" applyNumberFormat="1" applyFont="1"/>
    <xf numFmtId="9" fontId="3" fillId="0" borderId="0" xfId="0" applyNumberFormat="1" applyFont="1" applyAlignment="1">
      <alignment horizontal="center" vertical="center"/>
    </xf>
    <xf numFmtId="9" fontId="3" fillId="0" borderId="1" xfId="0" applyNumberFormat="1" applyFont="1" applyBorder="1"/>
    <xf numFmtId="43" fontId="3" fillId="0" borderId="0" xfId="1" applyFont="1"/>
    <xf numFmtId="165" fontId="3" fillId="0" borderId="0" xfId="0" applyNumberFormat="1" applyFont="1"/>
    <xf numFmtId="0" fontId="3" fillId="0" borderId="0" xfId="0" applyFont="1" applyAlignment="1">
      <alignment wrapText="1"/>
    </xf>
    <xf numFmtId="164" fontId="3" fillId="0" borderId="1" xfId="0" applyNumberFormat="1" applyFont="1" applyBorder="1"/>
    <xf numFmtId="164" fontId="3" fillId="0" borderId="1" xfId="2" applyNumberFormat="1" applyFont="1" applyBorder="1" applyAlignment="1">
      <alignment vertical="center"/>
    </xf>
    <xf numFmtId="164" fontId="3" fillId="0" borderId="0" xfId="0" applyNumberFormat="1" applyFont="1"/>
    <xf numFmtId="164" fontId="3" fillId="2" borderId="1" xfId="0" applyNumberFormat="1" applyFont="1" applyFill="1" applyBorder="1"/>
    <xf numFmtId="0" fontId="3" fillId="0" borderId="1" xfId="0" applyFont="1" applyBorder="1" applyAlignment="1">
      <alignment horizontal="left" indent="1"/>
    </xf>
    <xf numFmtId="0" fontId="3" fillId="0" borderId="6" xfId="0" applyFont="1" applyBorder="1"/>
    <xf numFmtId="164" fontId="3" fillId="2" borderId="6" xfId="0" applyNumberFormat="1" applyFont="1" applyFill="1" applyBorder="1"/>
    <xf numFmtId="0" fontId="2" fillId="2" borderId="7" xfId="0" applyFont="1" applyFill="1" applyBorder="1" applyAlignment="1">
      <alignment horizontal="center"/>
    </xf>
    <xf numFmtId="0" fontId="3" fillId="2" borderId="7" xfId="0" applyFont="1" applyFill="1" applyBorder="1"/>
    <xf numFmtId="164" fontId="2" fillId="2" borderId="8" xfId="0" applyNumberFormat="1" applyFont="1" applyFill="1" applyBorder="1"/>
    <xf numFmtId="164" fontId="3" fillId="6" borderId="0" xfId="0" applyNumberFormat="1" applyFont="1" applyFill="1"/>
    <xf numFmtId="0" fontId="2" fillId="6" borderId="0" xfId="0" applyFont="1" applyFill="1" applyAlignment="1">
      <alignment horizontal="center" vertical="center" wrapText="1"/>
    </xf>
    <xf numFmtId="1" fontId="3" fillId="0" borderId="1" xfId="0" applyNumberFormat="1" applyFont="1" applyBorder="1"/>
    <xf numFmtId="44" fontId="3" fillId="0" borderId="0" xfId="2" applyFont="1"/>
    <xf numFmtId="0" fontId="2" fillId="3" borderId="1" xfId="0" applyFont="1" applyFill="1" applyBorder="1" applyAlignment="1">
      <alignment wrapText="1"/>
    </xf>
    <xf numFmtId="165" fontId="3" fillId="0" borderId="1" xfId="1" applyNumberFormat="1" applyFont="1" applyBorder="1" applyAlignment="1">
      <alignment horizontal="center" vertical="center"/>
    </xf>
    <xf numFmtId="0" fontId="3" fillId="6" borderId="0" xfId="0" applyFont="1" applyFill="1"/>
    <xf numFmtId="6" fontId="3" fillId="0" borderId="1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 vertical="center"/>
    </xf>
    <xf numFmtId="165" fontId="2" fillId="3" borderId="1" xfId="1" applyNumberFormat="1" applyFont="1" applyFill="1" applyBorder="1" applyAlignment="1">
      <alignment horizontal="center" vertical="center"/>
    </xf>
    <xf numFmtId="10" fontId="3" fillId="3" borderId="6" xfId="0" applyNumberFormat="1" applyFont="1" applyFill="1" applyBorder="1"/>
    <xf numFmtId="0" fontId="2" fillId="3" borderId="6" xfId="0" applyFont="1" applyFill="1" applyBorder="1"/>
    <xf numFmtId="0" fontId="4" fillId="0" borderId="10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7" fillId="0" borderId="0" xfId="0" applyFont="1"/>
    <xf numFmtId="0" fontId="8" fillId="0" borderId="0" xfId="0" applyFont="1"/>
    <xf numFmtId="166" fontId="7" fillId="0" borderId="11" xfId="0" applyNumberFormat="1" applyFont="1" applyBorder="1"/>
    <xf numFmtId="8" fontId="7" fillId="0" borderId="11" xfId="0" applyNumberFormat="1" applyFont="1" applyBorder="1"/>
    <xf numFmtId="0" fontId="7" fillId="0" borderId="12" xfId="0" applyFont="1" applyBorder="1"/>
    <xf numFmtId="166" fontId="7" fillId="7" borderId="11" xfId="0" applyNumberFormat="1" applyFont="1" applyFill="1" applyBorder="1"/>
    <xf numFmtId="166" fontId="9" fillId="7" borderId="11" xfId="0" applyNumberFormat="1" applyFont="1" applyFill="1" applyBorder="1"/>
    <xf numFmtId="0" fontId="9" fillId="7" borderId="12" xfId="0" applyFont="1" applyFill="1" applyBorder="1" applyAlignment="1">
      <alignment horizontal="center"/>
    </xf>
    <xf numFmtId="0" fontId="7" fillId="0" borderId="11" xfId="0" applyFont="1" applyBorder="1"/>
    <xf numFmtId="0" fontId="9" fillId="7" borderId="5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9" fillId="7" borderId="5" xfId="0" applyFont="1" applyFill="1" applyBorder="1"/>
    <xf numFmtId="0" fontId="9" fillId="7" borderId="1" xfId="0" applyFont="1" applyFill="1" applyBorder="1"/>
    <xf numFmtId="0" fontId="9" fillId="0" borderId="0" xfId="0" applyFont="1"/>
    <xf numFmtId="10" fontId="7" fillId="8" borderId="1" xfId="3" applyNumberFormat="1" applyFont="1" applyFill="1" applyBorder="1"/>
    <xf numFmtId="10" fontId="7" fillId="0" borderId="11" xfId="0" applyNumberFormat="1" applyFont="1" applyBorder="1"/>
    <xf numFmtId="166" fontId="7" fillId="0" borderId="0" xfId="0" applyNumberFormat="1" applyFont="1"/>
    <xf numFmtId="43" fontId="7" fillId="0" borderId="1" xfId="1" applyFont="1" applyBorder="1"/>
    <xf numFmtId="0" fontId="10" fillId="0" borderId="0" xfId="0" applyFont="1"/>
    <xf numFmtId="0" fontId="11" fillId="0" borderId="0" xfId="0" applyFont="1"/>
    <xf numFmtId="12" fontId="3" fillId="0" borderId="0" xfId="0" applyNumberFormat="1" applyFont="1"/>
    <xf numFmtId="10" fontId="3" fillId="0" borderId="1" xfId="3" applyNumberFormat="1" applyFont="1" applyBorder="1"/>
    <xf numFmtId="0" fontId="2" fillId="3" borderId="6" xfId="0" applyFont="1" applyFill="1" applyBorder="1" applyAlignment="1">
      <alignment horizontal="center"/>
    </xf>
    <xf numFmtId="43" fontId="3" fillId="0" borderId="1" xfId="1" applyFont="1" applyBorder="1"/>
    <xf numFmtId="164" fontId="12" fillId="2" borderId="1" xfId="2" applyNumberFormat="1" applyFont="1" applyFill="1" applyBorder="1"/>
    <xf numFmtId="9" fontId="3" fillId="0" borderId="1" xfId="0" applyNumberFormat="1" applyFont="1" applyBorder="1" applyAlignment="1">
      <alignment horizontal="center"/>
    </xf>
    <xf numFmtId="9" fontId="3" fillId="0" borderId="0" xfId="3" applyFont="1"/>
    <xf numFmtId="43" fontId="3" fillId="0" borderId="0" xfId="0" applyNumberFormat="1" applyFont="1"/>
    <xf numFmtId="164" fontId="3" fillId="0" borderId="12" xfId="2" applyNumberFormat="1" applyFont="1" applyBorder="1" applyAlignment="1"/>
    <xf numFmtId="10" fontId="3" fillId="0" borderId="1" xfId="0" applyNumberFormat="1" applyFont="1" applyBorder="1"/>
    <xf numFmtId="0" fontId="2" fillId="3" borderId="1" xfId="0" applyFont="1" applyFill="1" applyBorder="1"/>
    <xf numFmtId="164" fontId="3" fillId="0" borderId="6" xfId="2" applyNumberFormat="1" applyFont="1" applyBorder="1" applyAlignment="1"/>
    <xf numFmtId="165" fontId="3" fillId="0" borderId="1" xfId="1" applyNumberFormat="1" applyFont="1" applyBorder="1" applyAlignment="1">
      <alignment horizontal="center"/>
    </xf>
    <xf numFmtId="10" fontId="2" fillId="2" borderId="1" xfId="0" applyNumberFormat="1" applyFont="1" applyFill="1" applyBorder="1" applyAlignment="1">
      <alignment horizontal="right"/>
    </xf>
    <xf numFmtId="6" fontId="2" fillId="2" borderId="1" xfId="0" applyNumberFormat="1" applyFont="1" applyFill="1" applyBorder="1" applyAlignment="1">
      <alignment horizontal="right"/>
    </xf>
    <xf numFmtId="167" fontId="2" fillId="2" borderId="1" xfId="0" applyNumberFormat="1" applyFont="1" applyFill="1" applyBorder="1"/>
    <xf numFmtId="10" fontId="3" fillId="0" borderId="0" xfId="0" applyNumberFormat="1" applyFont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164" fontId="2" fillId="2" borderId="0" xfId="0" applyNumberFormat="1" applyFont="1" applyFill="1"/>
    <xf numFmtId="9" fontId="2" fillId="2" borderId="0" xfId="3" applyFont="1" applyFill="1" applyBorder="1"/>
    <xf numFmtId="0" fontId="13" fillId="9" borderId="1" xfId="0" applyFont="1" applyFill="1" applyBorder="1" applyAlignment="1">
      <alignment horizontal="center"/>
    </xf>
    <xf numFmtId="0" fontId="0" fillId="0" borderId="1" xfId="0" applyBorder="1"/>
    <xf numFmtId="0" fontId="13" fillId="0" borderId="1" xfId="0" applyFont="1" applyBorder="1"/>
    <xf numFmtId="0" fontId="13" fillId="2" borderId="1" xfId="0" applyFont="1" applyFill="1" applyBorder="1" applyAlignment="1">
      <alignment vertical="center" wrapText="1"/>
    </xf>
    <xf numFmtId="1" fontId="0" fillId="0" borderId="1" xfId="0" applyNumberFormat="1" applyBorder="1"/>
    <xf numFmtId="164" fontId="0" fillId="0" borderId="1" xfId="0" applyNumberFormat="1" applyBorder="1"/>
    <xf numFmtId="164" fontId="13" fillId="2" borderId="1" xfId="0" applyNumberFormat="1" applyFont="1" applyFill="1" applyBorder="1" applyAlignment="1">
      <alignment vertical="center"/>
    </xf>
    <xf numFmtId="164" fontId="0" fillId="0" borderId="1" xfId="2" applyNumberFormat="1" applyFont="1" applyBorder="1"/>
    <xf numFmtId="164" fontId="13" fillId="2" borderId="1" xfId="2" applyNumberFormat="1" applyFont="1" applyFill="1" applyBorder="1" applyAlignment="1">
      <alignment vertical="center"/>
    </xf>
    <xf numFmtId="0" fontId="2" fillId="3" borderId="19" xfId="0" applyFont="1" applyFill="1" applyBorder="1" applyAlignment="1">
      <alignment horizontal="center" vertical="center" wrapText="1"/>
    </xf>
    <xf numFmtId="164" fontId="3" fillId="0" borderId="21" xfId="2" applyNumberFormat="1" applyFont="1" applyBorder="1" applyAlignment="1"/>
    <xf numFmtId="9" fontId="3" fillId="0" borderId="22" xfId="0" applyNumberFormat="1" applyFont="1" applyBorder="1" applyAlignment="1">
      <alignment horizontal="center"/>
    </xf>
    <xf numFmtId="164" fontId="3" fillId="0" borderId="23" xfId="2" applyNumberFormat="1" applyFont="1" applyBorder="1" applyAlignment="1"/>
    <xf numFmtId="164" fontId="2" fillId="2" borderId="26" xfId="2" applyNumberFormat="1" applyFont="1" applyFill="1" applyBorder="1" applyAlignment="1">
      <alignment vertical="center"/>
    </xf>
    <xf numFmtId="0" fontId="2" fillId="3" borderId="18" xfId="0" applyFont="1" applyFill="1" applyBorder="1" applyAlignment="1">
      <alignment horizontal="center" vertical="center" wrapText="1"/>
    </xf>
    <xf numFmtId="164" fontId="2" fillId="2" borderId="25" xfId="2" applyNumberFormat="1" applyFont="1" applyFill="1" applyBorder="1" applyAlignment="1">
      <alignment vertical="center"/>
    </xf>
    <xf numFmtId="43" fontId="3" fillId="0" borderId="0" xfId="3" applyNumberFormat="1" applyFont="1"/>
    <xf numFmtId="0" fontId="13" fillId="0" borderId="0" xfId="0" applyFont="1"/>
    <xf numFmtId="0" fontId="0" fillId="0" borderId="1" xfId="0" applyBorder="1" applyAlignment="1">
      <alignment horizontal="center"/>
    </xf>
    <xf numFmtId="0" fontId="0" fillId="10" borderId="1" xfId="0" applyFill="1" applyBorder="1"/>
    <xf numFmtId="0" fontId="0" fillId="2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0" xfId="0" applyFill="1"/>
    <xf numFmtId="0" fontId="13" fillId="0" borderId="1" xfId="0" applyFont="1" applyBorder="1" applyAlignment="1">
      <alignment horizontal="center" wrapText="1"/>
    </xf>
    <xf numFmtId="1" fontId="13" fillId="0" borderId="1" xfId="0" applyNumberFormat="1" applyFont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43" fontId="0" fillId="0" borderId="0" xfId="1" applyFont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1" fontId="2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" fontId="3" fillId="0" borderId="0" xfId="0" applyNumberFormat="1" applyFont="1"/>
    <xf numFmtId="10" fontId="13" fillId="0" borderId="0" xfId="0" applyNumberFormat="1" applyFont="1"/>
    <xf numFmtId="1" fontId="0" fillId="0" borderId="0" xfId="0" applyNumberFormat="1"/>
    <xf numFmtId="0" fontId="15" fillId="9" borderId="34" xfId="0" applyFont="1" applyFill="1" applyBorder="1" applyAlignment="1">
      <alignment horizontal="center"/>
    </xf>
    <xf numFmtId="0" fontId="15" fillId="9" borderId="35" xfId="0" applyFont="1" applyFill="1" applyBorder="1" applyAlignment="1">
      <alignment horizontal="center"/>
    </xf>
    <xf numFmtId="0" fontId="15" fillId="9" borderId="36" xfId="0" applyFont="1" applyFill="1" applyBorder="1" applyAlignment="1">
      <alignment horizontal="center"/>
    </xf>
    <xf numFmtId="0" fontId="15" fillId="9" borderId="37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0" fontId="15" fillId="9" borderId="39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9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/>
    </xf>
    <xf numFmtId="0" fontId="9" fillId="7" borderId="13" xfId="0" applyFont="1" applyFill="1" applyBorder="1" applyAlignment="1">
      <alignment horizontal="center"/>
    </xf>
    <xf numFmtId="0" fontId="9" fillId="7" borderId="5" xfId="0" applyFont="1" applyFill="1" applyBorder="1" applyAlignment="1">
      <alignment horizontal="center"/>
    </xf>
    <xf numFmtId="0" fontId="9" fillId="0" borderId="4" xfId="0" applyFont="1" applyBorder="1"/>
    <xf numFmtId="0" fontId="9" fillId="0" borderId="5" xfId="0" applyFont="1" applyBorder="1"/>
    <xf numFmtId="0" fontId="2" fillId="6" borderId="33" xfId="0" applyFont="1" applyFill="1" applyBorder="1" applyAlignment="1">
      <alignment horizontal="left"/>
    </xf>
    <xf numFmtId="0" fontId="2" fillId="6" borderId="5" xfId="0" applyFont="1" applyFill="1" applyBorder="1" applyAlignment="1">
      <alignment horizontal="left"/>
    </xf>
    <xf numFmtId="0" fontId="2" fillId="2" borderId="28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9" fontId="3" fillId="0" borderId="4" xfId="0" applyNumberFormat="1" applyFont="1" applyBorder="1" applyAlignment="1">
      <alignment horizontal="center"/>
    </xf>
    <xf numFmtId="9" fontId="3" fillId="0" borderId="27" xfId="0" applyNumberFormat="1" applyFont="1" applyBorder="1" applyAlignment="1">
      <alignment horizontal="center"/>
    </xf>
    <xf numFmtId="0" fontId="2" fillId="2" borderId="24" xfId="0" applyFont="1" applyFill="1" applyBorder="1" applyAlignment="1">
      <alignment horizontal="left" wrapText="1"/>
    </xf>
    <xf numFmtId="0" fontId="2" fillId="2" borderId="25" xfId="0" applyFont="1" applyFill="1" applyBorder="1" applyAlignment="1">
      <alignment horizontal="left" wrapText="1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left"/>
    </xf>
    <xf numFmtId="0" fontId="2" fillId="6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3" xfId="0" applyFont="1" applyBorder="1" applyAlignment="1">
      <alignment horizontal="left"/>
    </xf>
    <xf numFmtId="0" fontId="2" fillId="2" borderId="28" xfId="0" applyFont="1" applyFill="1" applyBorder="1" applyAlignment="1">
      <alignment horizontal="left" wrapText="1"/>
    </xf>
    <xf numFmtId="0" fontId="2" fillId="2" borderId="29" xfId="0" applyFont="1" applyFill="1" applyBorder="1" applyAlignment="1">
      <alignment horizontal="left" wrapText="1"/>
    </xf>
    <xf numFmtId="0" fontId="2" fillId="2" borderId="30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wrapText="1"/>
    </xf>
    <xf numFmtId="0" fontId="2" fillId="3" borderId="13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43" fontId="12" fillId="2" borderId="1" xfId="1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11" borderId="7" xfId="0" applyFont="1" applyFill="1" applyBorder="1" applyAlignment="1">
      <alignment horizontal="center"/>
    </xf>
    <xf numFmtId="0" fontId="2" fillId="11" borderId="43" xfId="0" applyFont="1" applyFill="1" applyBorder="1" applyAlignment="1">
      <alignment horizontal="center"/>
    </xf>
    <xf numFmtId="0" fontId="2" fillId="11" borderId="44" xfId="0" applyFont="1" applyFill="1" applyBorder="1" applyAlignment="1">
      <alignment horizontal="center"/>
    </xf>
    <xf numFmtId="0" fontId="2" fillId="11" borderId="40" xfId="0" applyFont="1" applyFill="1" applyBorder="1" applyAlignment="1">
      <alignment horizontal="center"/>
    </xf>
    <xf numFmtId="0" fontId="2" fillId="11" borderId="41" xfId="0" applyFont="1" applyFill="1" applyBorder="1" applyAlignment="1">
      <alignment horizontal="center"/>
    </xf>
    <xf numFmtId="0" fontId="2" fillId="11" borderId="42" xfId="0" applyFont="1" applyFill="1" applyBorder="1" applyAlignment="1">
      <alignment horizontal="center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8F82D-3C9D-44D6-8FD1-C32A74FCC018}">
  <dimension ref="B1:F22"/>
  <sheetViews>
    <sheetView tabSelected="1" workbookViewId="0">
      <selection activeCell="C21" sqref="C21"/>
    </sheetView>
  </sheetViews>
  <sheetFormatPr baseColWidth="10" defaultRowHeight="15" x14ac:dyDescent="0.25"/>
  <cols>
    <col min="2" max="2" width="25" customWidth="1"/>
    <col min="3" max="3" width="37.5703125" bestFit="1" customWidth="1"/>
    <col min="4" max="4" width="31.28515625" bestFit="1" customWidth="1"/>
    <col min="5" max="5" width="44.5703125" customWidth="1"/>
    <col min="6" max="6" width="30" customWidth="1"/>
  </cols>
  <sheetData>
    <row r="1" spans="2:6" ht="15.75" thickBot="1" x14ac:dyDescent="0.3"/>
    <row r="2" spans="2:6" x14ac:dyDescent="0.25">
      <c r="C2" s="154" t="s">
        <v>310</v>
      </c>
      <c r="D2" s="155"/>
      <c r="E2" s="155"/>
      <c r="F2" s="156"/>
    </row>
    <row r="3" spans="2:6" ht="15.75" thickBot="1" x14ac:dyDescent="0.3">
      <c r="C3" s="157"/>
      <c r="D3" s="158"/>
      <c r="E3" s="158"/>
      <c r="F3" s="159"/>
    </row>
    <row r="5" spans="2:6" x14ac:dyDescent="0.25">
      <c r="C5" s="138" t="s">
        <v>311</v>
      </c>
      <c r="D5" s="138" t="s">
        <v>312</v>
      </c>
      <c r="E5" s="138" t="s">
        <v>313</v>
      </c>
      <c r="F5" s="138" t="s">
        <v>314</v>
      </c>
    </row>
    <row r="6" spans="2:6" x14ac:dyDescent="0.25">
      <c r="B6" s="137">
        <v>1</v>
      </c>
      <c r="C6" s="137" t="s">
        <v>315</v>
      </c>
      <c r="D6" s="137" t="s">
        <v>316</v>
      </c>
      <c r="E6" s="137" t="s">
        <v>317</v>
      </c>
      <c r="F6" s="137" t="s">
        <v>318</v>
      </c>
    </row>
    <row r="7" spans="2:6" x14ac:dyDescent="0.25">
      <c r="B7" s="137">
        <v>2</v>
      </c>
      <c r="C7" s="137" t="s">
        <v>315</v>
      </c>
      <c r="D7" s="137" t="s">
        <v>319</v>
      </c>
      <c r="E7" s="137" t="s">
        <v>317</v>
      </c>
      <c r="F7" s="137" t="s">
        <v>318</v>
      </c>
    </row>
    <row r="8" spans="2:6" x14ac:dyDescent="0.25">
      <c r="B8" s="137">
        <v>3</v>
      </c>
      <c r="C8" s="137" t="s">
        <v>315</v>
      </c>
      <c r="D8" s="137" t="s">
        <v>320</v>
      </c>
      <c r="E8" s="137" t="s">
        <v>317</v>
      </c>
      <c r="F8" s="137" t="s">
        <v>321</v>
      </c>
    </row>
    <row r="9" spans="2:6" x14ac:dyDescent="0.25">
      <c r="B9" s="137">
        <v>4</v>
      </c>
      <c r="C9" s="137" t="s">
        <v>315</v>
      </c>
      <c r="D9" s="137" t="s">
        <v>316</v>
      </c>
      <c r="E9" s="137" t="s">
        <v>322</v>
      </c>
      <c r="F9" s="137" t="s">
        <v>321</v>
      </c>
    </row>
    <row r="10" spans="2:6" x14ac:dyDescent="0.25">
      <c r="B10" s="137">
        <v>5</v>
      </c>
      <c r="C10" s="137" t="s">
        <v>315</v>
      </c>
      <c r="D10" s="137" t="s">
        <v>319</v>
      </c>
      <c r="E10" s="137" t="s">
        <v>322</v>
      </c>
      <c r="F10" s="137" t="s">
        <v>321</v>
      </c>
    </row>
    <row r="11" spans="2:6" x14ac:dyDescent="0.25">
      <c r="B11" s="137">
        <v>6</v>
      </c>
      <c r="C11" s="137" t="s">
        <v>315</v>
      </c>
      <c r="D11" s="137" t="s">
        <v>320</v>
      </c>
      <c r="E11" s="137" t="s">
        <v>322</v>
      </c>
      <c r="F11" s="137" t="s">
        <v>323</v>
      </c>
    </row>
    <row r="12" spans="2:6" s="141" customFormat="1" x14ac:dyDescent="0.25">
      <c r="B12" s="139">
        <v>7</v>
      </c>
      <c r="C12" s="139" t="s">
        <v>324</v>
      </c>
      <c r="D12" s="139" t="s">
        <v>316</v>
      </c>
      <c r="E12" s="139" t="s">
        <v>317</v>
      </c>
      <c r="F12" s="139" t="s">
        <v>325</v>
      </c>
    </row>
    <row r="13" spans="2:6" x14ac:dyDescent="0.25">
      <c r="B13" s="137">
        <v>8</v>
      </c>
      <c r="C13" s="140" t="s">
        <v>324</v>
      </c>
      <c r="D13" s="140" t="s">
        <v>319</v>
      </c>
      <c r="E13" s="137" t="s">
        <v>317</v>
      </c>
      <c r="F13" s="137" t="s">
        <v>323</v>
      </c>
    </row>
    <row r="14" spans="2:6" x14ac:dyDescent="0.25">
      <c r="B14" s="137">
        <v>9</v>
      </c>
      <c r="C14" s="140" t="s">
        <v>324</v>
      </c>
      <c r="D14" s="137" t="s">
        <v>316</v>
      </c>
      <c r="E14" s="137" t="s">
        <v>322</v>
      </c>
      <c r="F14" s="137" t="s">
        <v>323</v>
      </c>
    </row>
    <row r="15" spans="2:6" x14ac:dyDescent="0.25">
      <c r="B15" s="137">
        <v>10</v>
      </c>
      <c r="C15" s="140" t="s">
        <v>324</v>
      </c>
      <c r="D15" s="140" t="s">
        <v>319</v>
      </c>
      <c r="E15" s="140" t="s">
        <v>322</v>
      </c>
      <c r="F15" s="140" t="s">
        <v>326</v>
      </c>
    </row>
    <row r="16" spans="2:6" x14ac:dyDescent="0.25">
      <c r="B16" s="137">
        <v>11</v>
      </c>
      <c r="C16" s="140" t="s">
        <v>324</v>
      </c>
      <c r="D16" s="137" t="s">
        <v>320</v>
      </c>
      <c r="E16" s="137" t="s">
        <v>317</v>
      </c>
      <c r="F16" s="137" t="s">
        <v>327</v>
      </c>
    </row>
    <row r="17" spans="2:6" x14ac:dyDescent="0.25">
      <c r="B17" s="137">
        <v>12</v>
      </c>
      <c r="C17" s="140" t="s">
        <v>324</v>
      </c>
      <c r="D17" s="137" t="s">
        <v>320</v>
      </c>
      <c r="E17" s="137" t="s">
        <v>322</v>
      </c>
      <c r="F17" s="137" t="s">
        <v>328</v>
      </c>
    </row>
    <row r="18" spans="2:6" x14ac:dyDescent="0.25">
      <c r="B18" s="137">
        <v>13</v>
      </c>
      <c r="C18" s="137" t="s">
        <v>329</v>
      </c>
      <c r="D18" s="137" t="s">
        <v>329</v>
      </c>
      <c r="E18" s="137" t="s">
        <v>329</v>
      </c>
      <c r="F18" s="137" t="s">
        <v>330</v>
      </c>
    </row>
    <row r="21" spans="2:6" ht="60" x14ac:dyDescent="0.25">
      <c r="B21" s="142" t="s">
        <v>331</v>
      </c>
      <c r="C21" s="144">
        <v>40977</v>
      </c>
    </row>
    <row r="22" spans="2:6" x14ac:dyDescent="0.25">
      <c r="B22" s="145" t="s">
        <v>337</v>
      </c>
      <c r="C22" s="143">
        <f>+C21*5%</f>
        <v>2048.85</v>
      </c>
    </row>
  </sheetData>
  <mergeCells count="1">
    <mergeCell ref="C2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1F9E7-AD00-45B4-B994-D61F5A4A55B6}">
  <dimension ref="B2:K60"/>
  <sheetViews>
    <sheetView topLeftCell="A56" workbookViewId="0">
      <selection activeCell="K55" sqref="K55:K56"/>
    </sheetView>
  </sheetViews>
  <sheetFormatPr baseColWidth="10" defaultRowHeight="15" x14ac:dyDescent="0.25"/>
  <cols>
    <col min="2" max="2" width="31.42578125" customWidth="1"/>
    <col min="3" max="3" width="18.42578125" customWidth="1"/>
    <col min="4" max="4" width="14.5703125" bestFit="1" customWidth="1"/>
    <col min="6" max="6" width="13.85546875" customWidth="1"/>
    <col min="7" max="7" width="15.5703125" bestFit="1" customWidth="1"/>
    <col min="10" max="11" width="15.5703125" bestFit="1" customWidth="1"/>
  </cols>
  <sheetData>
    <row r="2" spans="2:11" x14ac:dyDescent="0.25">
      <c r="B2" s="136" t="s">
        <v>281</v>
      </c>
      <c r="C2" s="146" t="s">
        <v>337</v>
      </c>
      <c r="D2" s="143">
        <f>+'Part. en el mercado'!C22</f>
        <v>2048.85</v>
      </c>
      <c r="F2" s="152">
        <v>0.1736</v>
      </c>
      <c r="G2" t="s">
        <v>344</v>
      </c>
    </row>
    <row r="3" spans="2:11" x14ac:dyDescent="0.25">
      <c r="F3" s="152">
        <v>0.82640000000000002</v>
      </c>
      <c r="G3" t="s">
        <v>345</v>
      </c>
    </row>
    <row r="5" spans="2:11" x14ac:dyDescent="0.25">
      <c r="B5" s="26" t="s">
        <v>280</v>
      </c>
      <c r="C5" s="14"/>
      <c r="F5" s="162">
        <v>0.05</v>
      </c>
      <c r="G5" s="163"/>
      <c r="J5" s="162">
        <v>0.05</v>
      </c>
      <c r="K5" s="163"/>
    </row>
    <row r="6" spans="2:11" x14ac:dyDescent="0.25">
      <c r="B6" s="26"/>
      <c r="C6" s="14"/>
    </row>
    <row r="7" spans="2:11" x14ac:dyDescent="0.25">
      <c r="B7" s="164" t="s">
        <v>336</v>
      </c>
      <c r="C7" s="164"/>
      <c r="F7" s="164" t="s">
        <v>335</v>
      </c>
      <c r="G7" s="164"/>
      <c r="J7" s="164" t="s">
        <v>334</v>
      </c>
      <c r="K7" s="164"/>
    </row>
    <row r="9" spans="2:11" x14ac:dyDescent="0.25">
      <c r="B9" s="119" t="s">
        <v>288</v>
      </c>
      <c r="C9" s="119" t="s">
        <v>293</v>
      </c>
      <c r="D9" s="119" t="s">
        <v>294</v>
      </c>
    </row>
    <row r="10" spans="2:11" x14ac:dyDescent="0.25">
      <c r="B10" s="121" t="s">
        <v>283</v>
      </c>
      <c r="C10" s="160"/>
      <c r="D10" s="161"/>
    </row>
    <row r="11" spans="2:11" x14ac:dyDescent="0.25">
      <c r="B11" s="120" t="s">
        <v>284</v>
      </c>
      <c r="C11" s="123">
        <f>(2049*17.36%)*20%</f>
        <v>71.141280000000009</v>
      </c>
      <c r="D11" s="123">
        <f>+C11/12</f>
        <v>5.928440000000001</v>
      </c>
      <c r="E11" s="147"/>
      <c r="F11" s="123">
        <f>+C11*95%</f>
        <v>67.584216000000012</v>
      </c>
      <c r="G11" s="123">
        <f>+F11/12</f>
        <v>5.6320180000000013</v>
      </c>
      <c r="H11" s="153"/>
      <c r="I11" s="153"/>
      <c r="J11" s="123">
        <f>+C11*90%</f>
        <v>64.027152000000015</v>
      </c>
      <c r="K11" s="123">
        <f>+J11/12</f>
        <v>5.3355960000000016</v>
      </c>
    </row>
    <row r="12" spans="2:11" x14ac:dyDescent="0.25">
      <c r="B12" s="121" t="s">
        <v>286</v>
      </c>
      <c r="C12" s="160"/>
      <c r="D12" s="161"/>
    </row>
    <row r="13" spans="2:11" x14ac:dyDescent="0.25">
      <c r="B13" s="120" t="str">
        <f>+B11</f>
        <v xml:space="preserve">       Inspección técnica</v>
      </c>
      <c r="C13" s="124">
        <f>+D13*C11</f>
        <v>4460380.9929200001</v>
      </c>
      <c r="D13" s="124">
        <f>+'Costos y gastos'!E130*20%</f>
        <v>62697.508295043328</v>
      </c>
    </row>
    <row r="14" spans="2:11" ht="30" x14ac:dyDescent="0.25">
      <c r="B14" s="122" t="s">
        <v>289</v>
      </c>
      <c r="C14" s="125">
        <f>+C13</f>
        <v>4460380.9929200001</v>
      </c>
      <c r="D14" s="125">
        <f>+D13*D11</f>
        <v>371698.41607666673</v>
      </c>
    </row>
    <row r="16" spans="2:11" x14ac:dyDescent="0.25">
      <c r="B16" s="119" t="s">
        <v>290</v>
      </c>
      <c r="C16" s="119" t="s">
        <v>293</v>
      </c>
      <c r="D16" s="119" t="s">
        <v>294</v>
      </c>
    </row>
    <row r="17" spans="2:11" x14ac:dyDescent="0.25">
      <c r="B17" s="121" t="s">
        <v>283</v>
      </c>
      <c r="C17" s="160"/>
      <c r="D17" s="161"/>
    </row>
    <row r="18" spans="2:11" x14ac:dyDescent="0.25">
      <c r="B18" s="120" t="s">
        <v>284</v>
      </c>
      <c r="C18" s="123">
        <f>(2049*17.36%)*37%</f>
        <v>131.611368</v>
      </c>
      <c r="D18" s="123">
        <f>+C18/12</f>
        <v>10.967613999999999</v>
      </c>
      <c r="F18" s="123">
        <f>+C18*95%</f>
        <v>125.03079959999999</v>
      </c>
      <c r="G18" s="123">
        <f>+F18/12</f>
        <v>10.4192333</v>
      </c>
      <c r="H18" s="153"/>
      <c r="I18" s="153"/>
      <c r="J18" s="123">
        <f>+C18*80%</f>
        <v>105.28909440000001</v>
      </c>
      <c r="K18" s="123">
        <f>+J18/12</f>
        <v>8.7740912000000009</v>
      </c>
    </row>
    <row r="19" spans="2:11" x14ac:dyDescent="0.25">
      <c r="B19" s="120" t="s">
        <v>306</v>
      </c>
      <c r="C19" s="123">
        <f>+C18*80%</f>
        <v>105.28909440000001</v>
      </c>
      <c r="D19" s="123">
        <f>+D18*80%</f>
        <v>8.7740911999999991</v>
      </c>
      <c r="F19" s="123">
        <f>+C19*95%</f>
        <v>100.02463968000001</v>
      </c>
      <c r="G19" s="123">
        <f>+F19/12</f>
        <v>8.3353866400000012</v>
      </c>
      <c r="H19" s="153"/>
      <c r="I19" s="153"/>
      <c r="J19" s="123">
        <f>+C19*90%</f>
        <v>94.760184960000018</v>
      </c>
      <c r="K19" s="123">
        <f>+J19/12</f>
        <v>7.8966820800000015</v>
      </c>
    </row>
    <row r="20" spans="2:11" x14ac:dyDescent="0.25">
      <c r="B20" s="121" t="s">
        <v>286</v>
      </c>
      <c r="C20" s="160"/>
      <c r="D20" s="161"/>
    </row>
    <row r="21" spans="2:11" x14ac:dyDescent="0.25">
      <c r="B21" s="120" t="str">
        <f>+B18</f>
        <v xml:space="preserve">       Inspección técnica</v>
      </c>
      <c r="C21" s="124">
        <f>+C18*D21</f>
        <v>12377557.255352998</v>
      </c>
      <c r="D21" s="124">
        <f>+'Costos y gastos'!E130*30%</f>
        <v>94046.262442564985</v>
      </c>
    </row>
    <row r="22" spans="2:11" x14ac:dyDescent="0.25">
      <c r="B22" s="120" t="str">
        <f>+B19</f>
        <v xml:space="preserve">      Mantenimiento</v>
      </c>
      <c r="C22" s="124">
        <f>+D22*C19</f>
        <v>42642083.232000001</v>
      </c>
      <c r="D22" s="124">
        <f>+AVERAGE(500000,1000000)*60%*90%</f>
        <v>405000</v>
      </c>
    </row>
    <row r="23" spans="2:11" ht="30" x14ac:dyDescent="0.25">
      <c r="B23" s="122" t="s">
        <v>291</v>
      </c>
      <c r="C23" s="125">
        <f>+SUM(C21:C22)</f>
        <v>55019640.487352997</v>
      </c>
      <c r="D23" s="125">
        <f>+(D21*D18)+(D22*D19)</f>
        <v>4584970.0406127498</v>
      </c>
    </row>
    <row r="25" spans="2:11" x14ac:dyDescent="0.25">
      <c r="B25" s="119" t="s">
        <v>282</v>
      </c>
      <c r="C25" s="119" t="s">
        <v>293</v>
      </c>
      <c r="D25" s="119" t="s">
        <v>294</v>
      </c>
    </row>
    <row r="26" spans="2:11" x14ac:dyDescent="0.25">
      <c r="B26" s="121" t="s">
        <v>283</v>
      </c>
      <c r="C26" s="160"/>
      <c r="D26" s="161"/>
    </row>
    <row r="27" spans="2:11" x14ac:dyDescent="0.25">
      <c r="B27" s="120" t="s">
        <v>284</v>
      </c>
      <c r="C27" s="123">
        <f>(2049*17.36%)*43%</f>
        <v>152.95375200000001</v>
      </c>
      <c r="D27" s="123">
        <f>+C27/12</f>
        <v>12.746146000000001</v>
      </c>
      <c r="F27" s="123">
        <f>+C27*95%</f>
        <v>145.3060644</v>
      </c>
      <c r="G27" s="123">
        <f>+F27/12</f>
        <v>12.1088387</v>
      </c>
      <c r="H27" s="153"/>
      <c r="I27" s="153"/>
      <c r="J27" s="123">
        <f>+C27*90%</f>
        <v>137.65837680000001</v>
      </c>
      <c r="K27" s="123">
        <f>+J27/12</f>
        <v>11.471531400000002</v>
      </c>
    </row>
    <row r="28" spans="2:11" x14ac:dyDescent="0.25">
      <c r="B28" s="120" t="s">
        <v>285</v>
      </c>
      <c r="C28" s="123">
        <f>+C27*80%</f>
        <v>122.36300160000002</v>
      </c>
      <c r="D28" s="123">
        <f>+D27*80%</f>
        <v>10.196916800000002</v>
      </c>
      <c r="F28" s="123">
        <f>+C28*95%</f>
        <v>116.24485152000001</v>
      </c>
      <c r="G28" s="123">
        <f>+F28/12</f>
        <v>9.6870709600000016</v>
      </c>
      <c r="H28" s="153"/>
      <c r="I28" s="153"/>
      <c r="J28" s="123">
        <f>+C28*90%</f>
        <v>110.12670144000002</v>
      </c>
      <c r="K28" s="123">
        <f>+J28/12</f>
        <v>9.177225120000001</v>
      </c>
    </row>
    <row r="29" spans="2:11" x14ac:dyDescent="0.25">
      <c r="B29" s="121" t="s">
        <v>286</v>
      </c>
      <c r="C29" s="160"/>
      <c r="D29" s="161"/>
    </row>
    <row r="30" spans="2:11" x14ac:dyDescent="0.25">
      <c r="B30" s="120" t="str">
        <f>+B27</f>
        <v xml:space="preserve">       Inspección técnica</v>
      </c>
      <c r="C30" s="124">
        <f>+D30*C27</f>
        <v>23974547.836945001</v>
      </c>
      <c r="D30" s="124">
        <f>+'Costos y gastos'!E130*50%</f>
        <v>156743.77073760831</v>
      </c>
    </row>
    <row r="31" spans="2:11" x14ac:dyDescent="0.25">
      <c r="B31" s="120" t="str">
        <f>+B28</f>
        <v xml:space="preserve">       Reparaciones</v>
      </c>
      <c r="C31" s="124">
        <f>+D31*C28</f>
        <v>73417800.960000008</v>
      </c>
      <c r="D31" s="124">
        <f>1000000*60%</f>
        <v>600000</v>
      </c>
    </row>
    <row r="32" spans="2:11" ht="30" x14ac:dyDescent="0.25">
      <c r="B32" s="122" t="s">
        <v>287</v>
      </c>
      <c r="C32" s="125">
        <f>+SUM(C30:C31)</f>
        <v>97392348.796945006</v>
      </c>
      <c r="D32" s="125">
        <f>+(D27*D30)+(D28*D31)</f>
        <v>8116029.0664120847</v>
      </c>
    </row>
    <row r="35" spans="2:11" x14ac:dyDescent="0.25">
      <c r="B35" s="26" t="s">
        <v>292</v>
      </c>
    </row>
    <row r="37" spans="2:11" x14ac:dyDescent="0.25">
      <c r="B37" s="119" t="s">
        <v>288</v>
      </c>
      <c r="C37" s="119" t="s">
        <v>293</v>
      </c>
      <c r="D37" s="119" t="s">
        <v>294</v>
      </c>
    </row>
    <row r="38" spans="2:11" x14ac:dyDescent="0.25">
      <c r="B38" s="121" t="s">
        <v>283</v>
      </c>
      <c r="C38" s="160"/>
      <c r="D38" s="161"/>
    </row>
    <row r="39" spans="2:11" x14ac:dyDescent="0.25">
      <c r="B39" s="120" t="s">
        <v>284</v>
      </c>
      <c r="C39" s="123">
        <f>(2049*82.64%)*20%</f>
        <v>338.65872000000002</v>
      </c>
      <c r="D39" s="123">
        <f>+C39/12</f>
        <v>28.22156</v>
      </c>
      <c r="F39" s="123">
        <f>+C39*95%</f>
        <v>321.72578399999998</v>
      </c>
      <c r="G39" s="123">
        <f>+F39/12</f>
        <v>26.810481999999997</v>
      </c>
      <c r="H39" s="153"/>
      <c r="I39" s="153"/>
      <c r="J39" s="123">
        <f>+C39*90%</f>
        <v>304.79284800000005</v>
      </c>
      <c r="K39" s="123">
        <f>+J39/12</f>
        <v>25.399404000000004</v>
      </c>
    </row>
    <row r="40" spans="2:11" x14ac:dyDescent="0.25">
      <c r="B40" s="121" t="s">
        <v>286</v>
      </c>
      <c r="C40" s="160"/>
      <c r="D40" s="161"/>
    </row>
    <row r="41" spans="2:11" x14ac:dyDescent="0.25">
      <c r="B41" s="120" t="str">
        <f>+B39</f>
        <v xml:space="preserve">       Inspección técnica</v>
      </c>
      <c r="C41" s="124">
        <f>+D41*C39</f>
        <v>10407555.650146667</v>
      </c>
      <c r="D41" s="124">
        <f>+'Costos y gastos'!D130*20%</f>
        <v>30731.69251376922</v>
      </c>
    </row>
    <row r="42" spans="2:11" ht="30" x14ac:dyDescent="0.25">
      <c r="B42" s="122" t="s">
        <v>289</v>
      </c>
      <c r="C42" s="125">
        <f>+C41</f>
        <v>10407555.650146667</v>
      </c>
      <c r="D42" s="125">
        <f>+D41*D39</f>
        <v>867296.30417888891</v>
      </c>
    </row>
    <row r="44" spans="2:11" x14ac:dyDescent="0.25">
      <c r="B44" s="119" t="s">
        <v>290</v>
      </c>
      <c r="C44" s="119" t="s">
        <v>293</v>
      </c>
      <c r="D44" s="119" t="s">
        <v>294</v>
      </c>
    </row>
    <row r="45" spans="2:11" x14ac:dyDescent="0.25">
      <c r="B45" s="121" t="s">
        <v>283</v>
      </c>
      <c r="C45" s="160"/>
      <c r="D45" s="161"/>
    </row>
    <row r="46" spans="2:11" x14ac:dyDescent="0.25">
      <c r="B46" s="120" t="s">
        <v>284</v>
      </c>
      <c r="C46" s="123">
        <f>(2049*82.64%)*37%</f>
        <v>626.51863200000003</v>
      </c>
      <c r="D46" s="123">
        <f>+C46/12</f>
        <v>52.209886000000004</v>
      </c>
      <c r="F46" s="123">
        <f>+C46*95%</f>
        <v>595.19270040000004</v>
      </c>
      <c r="G46" s="123">
        <f>+F46/12</f>
        <v>49.599391700000005</v>
      </c>
      <c r="H46" s="153"/>
      <c r="I46" s="153"/>
      <c r="J46" s="123">
        <f>+C46*90%</f>
        <v>563.86676880000005</v>
      </c>
      <c r="K46" s="123">
        <f>+J46/12</f>
        <v>46.988897400000006</v>
      </c>
    </row>
    <row r="47" spans="2:11" x14ac:dyDescent="0.25">
      <c r="B47" s="120" t="s">
        <v>307</v>
      </c>
      <c r="C47" s="123">
        <f>+C46*80%</f>
        <v>501.21490560000007</v>
      </c>
      <c r="D47" s="123">
        <f>+D46*80%</f>
        <v>41.767908800000008</v>
      </c>
      <c r="F47" s="123">
        <f>+C47*95%</f>
        <v>476.15416032000002</v>
      </c>
      <c r="G47" s="123">
        <f>+F47/12</f>
        <v>39.679513360000001</v>
      </c>
      <c r="H47" s="153"/>
      <c r="I47" s="153"/>
      <c r="J47" s="123">
        <f>+C47*90%</f>
        <v>451.09341504000008</v>
      </c>
      <c r="K47" s="123">
        <f>+J47/12</f>
        <v>37.591117920000009</v>
      </c>
    </row>
    <row r="48" spans="2:11" x14ac:dyDescent="0.25">
      <c r="B48" s="121" t="s">
        <v>286</v>
      </c>
      <c r="C48" s="160"/>
      <c r="D48" s="161"/>
    </row>
    <row r="49" spans="2:11" x14ac:dyDescent="0.25">
      <c r="B49" s="120" t="str">
        <f>+B46</f>
        <v xml:space="preserve">       Inspección técnica</v>
      </c>
      <c r="C49" s="124">
        <f>+D49*C46</f>
        <v>28880966.929156996</v>
      </c>
      <c r="D49" s="124">
        <f>+'Costos y gastos'!D130*30%</f>
        <v>46097.538770653824</v>
      </c>
    </row>
    <row r="50" spans="2:11" x14ac:dyDescent="0.25">
      <c r="B50" s="120" t="str">
        <f>+B47</f>
        <v xml:space="preserve">       Mantenimiento</v>
      </c>
      <c r="C50" s="124">
        <f>+D50*C47</f>
        <v>150364471.68000001</v>
      </c>
      <c r="D50" s="124">
        <f>+AVERAGE(500000,1000000)*40%</f>
        <v>300000</v>
      </c>
    </row>
    <row r="51" spans="2:11" ht="30" x14ac:dyDescent="0.25">
      <c r="B51" s="122" t="s">
        <v>291</v>
      </c>
      <c r="C51" s="125">
        <f>+SUM(C49:C50)</f>
        <v>179245438.609157</v>
      </c>
      <c r="D51" s="125">
        <f>+(D46*D49)+(D47*D50)</f>
        <v>14937119.884096419</v>
      </c>
    </row>
    <row r="53" spans="2:11" x14ac:dyDescent="0.25">
      <c r="B53" s="119" t="s">
        <v>282</v>
      </c>
      <c r="C53" s="119" t="s">
        <v>293</v>
      </c>
      <c r="D53" s="119" t="s">
        <v>294</v>
      </c>
    </row>
    <row r="54" spans="2:11" x14ac:dyDescent="0.25">
      <c r="B54" s="121" t="s">
        <v>283</v>
      </c>
      <c r="C54" s="160"/>
      <c r="D54" s="161"/>
    </row>
    <row r="55" spans="2:11" x14ac:dyDescent="0.25">
      <c r="B55" s="120" t="s">
        <v>284</v>
      </c>
      <c r="C55" s="123">
        <f>((2049*82.64%)*43%)*100%</f>
        <v>728.11624799999993</v>
      </c>
      <c r="D55" s="123">
        <f>+C55/12</f>
        <v>60.676353999999996</v>
      </c>
      <c r="F55" s="123">
        <f>+C55*95%</f>
        <v>691.71043559999987</v>
      </c>
      <c r="G55" s="123">
        <f>+F55/12</f>
        <v>57.642536299999989</v>
      </c>
      <c r="H55" s="153"/>
      <c r="I55" s="153"/>
      <c r="J55" s="123">
        <f>+C55*90%</f>
        <v>655.30462319999992</v>
      </c>
      <c r="K55" s="123">
        <f>+J55/12</f>
        <v>54.608718599999996</v>
      </c>
    </row>
    <row r="56" spans="2:11" x14ac:dyDescent="0.25">
      <c r="B56" s="120" t="s">
        <v>285</v>
      </c>
      <c r="C56" s="123">
        <f>(+C55*80%)*100%</f>
        <v>582.49299839999992</v>
      </c>
      <c r="D56" s="123">
        <f>+D55*80%</f>
        <v>48.541083200000003</v>
      </c>
      <c r="F56" s="123">
        <f>+C56*95%</f>
        <v>553.3683484799999</v>
      </c>
      <c r="G56" s="123">
        <f>+F56/12</f>
        <v>46.114029039999991</v>
      </c>
      <c r="H56" s="153"/>
      <c r="I56" s="153"/>
      <c r="J56" s="123">
        <f>+C56*90%</f>
        <v>524.24369855999998</v>
      </c>
      <c r="K56" s="123">
        <f>+J56/12</f>
        <v>43.686974880000001</v>
      </c>
    </row>
    <row r="57" spans="2:11" x14ac:dyDescent="0.25">
      <c r="B57" s="121" t="s">
        <v>286</v>
      </c>
      <c r="C57" s="160"/>
      <c r="D57" s="161"/>
    </row>
    <row r="58" spans="2:11" x14ac:dyDescent="0.25">
      <c r="B58" s="120" t="str">
        <f>+B55</f>
        <v xml:space="preserve">       Inspección técnica</v>
      </c>
      <c r="C58" s="126">
        <f>+D58*C55</f>
        <v>55940611.619538322</v>
      </c>
      <c r="D58" s="126">
        <f>+'Costos y gastos'!D130*50%</f>
        <v>76829.231284423047</v>
      </c>
    </row>
    <row r="59" spans="2:11" x14ac:dyDescent="0.25">
      <c r="B59" s="120" t="str">
        <f>+B56</f>
        <v xml:space="preserve">       Reparaciones</v>
      </c>
      <c r="C59" s="126">
        <f>+D59*C56</f>
        <v>232997199.35999995</v>
      </c>
      <c r="D59" s="126">
        <f>1000000*40%</f>
        <v>400000</v>
      </c>
    </row>
    <row r="60" spans="2:11" ht="30" x14ac:dyDescent="0.25">
      <c r="B60" s="122" t="s">
        <v>287</v>
      </c>
      <c r="C60" s="127">
        <f>+SUM(C58:C59)</f>
        <v>288937810.97953826</v>
      </c>
      <c r="D60" s="127">
        <f>+(D55*D58)+(D56*D59)</f>
        <v>24078150.914961528</v>
      </c>
    </row>
  </sheetData>
  <mergeCells count="17">
    <mergeCell ref="F5:G5"/>
    <mergeCell ref="J5:K5"/>
    <mergeCell ref="B7:C7"/>
    <mergeCell ref="F7:G7"/>
    <mergeCell ref="J7:K7"/>
    <mergeCell ref="C57:D57"/>
    <mergeCell ref="C29:D29"/>
    <mergeCell ref="C38:D38"/>
    <mergeCell ref="C40:D40"/>
    <mergeCell ref="C45:D45"/>
    <mergeCell ref="C48:D48"/>
    <mergeCell ref="C54:D54"/>
    <mergeCell ref="C17:D17"/>
    <mergeCell ref="C20:D20"/>
    <mergeCell ref="C12:D12"/>
    <mergeCell ref="C10:D10"/>
    <mergeCell ref="C26:D26"/>
  </mergeCells>
  <phoneticPr fontId="14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4D406-F96F-4CEC-A636-F4E88F053EAD}">
  <dimension ref="A1:E89"/>
  <sheetViews>
    <sheetView showGridLines="0" topLeftCell="A41" zoomScaleNormal="100" workbookViewId="0">
      <selection activeCell="C65" sqref="C65"/>
    </sheetView>
  </sheetViews>
  <sheetFormatPr baseColWidth="10" defaultColWidth="10.85546875" defaultRowHeight="14.25" customHeight="1" x14ac:dyDescent="0.2"/>
  <cols>
    <col min="1" max="1" width="44.28515625" style="14" bestFit="1" customWidth="1"/>
    <col min="2" max="2" width="11.85546875" style="14" customWidth="1"/>
    <col min="3" max="3" width="17.42578125" style="21" bestFit="1" customWidth="1"/>
    <col min="4" max="4" width="14.42578125" style="14" bestFit="1" customWidth="1"/>
    <col min="5" max="5" width="17.42578125" style="14" bestFit="1" customWidth="1"/>
    <col min="6" max="6" width="10.85546875" style="14"/>
    <col min="7" max="7" width="13.5703125" style="14" bestFit="1" customWidth="1"/>
    <col min="8" max="16384" width="10.85546875" style="14"/>
  </cols>
  <sheetData>
    <row r="1" spans="1:5" x14ac:dyDescent="0.2">
      <c r="A1" s="2"/>
      <c r="B1" s="2"/>
      <c r="C1" s="3"/>
      <c r="D1" s="4"/>
      <c r="E1" s="5"/>
    </row>
    <row r="2" spans="1:5" ht="15" x14ac:dyDescent="0.25">
      <c r="A2" s="7" t="s">
        <v>0</v>
      </c>
      <c r="B2" s="8" t="s">
        <v>1</v>
      </c>
      <c r="C2" s="9" t="s">
        <v>2</v>
      </c>
      <c r="D2" s="9" t="s">
        <v>3</v>
      </c>
      <c r="E2" s="9" t="s">
        <v>4</v>
      </c>
    </row>
    <row r="3" spans="1:5" ht="15" x14ac:dyDescent="0.25">
      <c r="A3" s="10" t="s">
        <v>5</v>
      </c>
      <c r="B3" s="11"/>
      <c r="C3" s="12"/>
      <c r="D3" s="12"/>
      <c r="E3" s="13">
        <f>SUM(E4:E15)</f>
        <v>52055442</v>
      </c>
    </row>
    <row r="4" spans="1:5" x14ac:dyDescent="0.2">
      <c r="A4" s="15" t="s">
        <v>6</v>
      </c>
      <c r="B4" s="15"/>
      <c r="C4" s="16">
        <v>1</v>
      </c>
      <c r="D4" s="17">
        <v>16490000</v>
      </c>
      <c r="E4" s="17">
        <f t="shared" ref="E4:E15" si="0">+C4*D4</f>
        <v>16490000</v>
      </c>
    </row>
    <row r="5" spans="1:5" x14ac:dyDescent="0.2">
      <c r="A5" s="18" t="s">
        <v>7</v>
      </c>
      <c r="B5" s="18"/>
      <c r="C5" s="19">
        <v>1</v>
      </c>
      <c r="D5" s="17">
        <v>9680000</v>
      </c>
      <c r="E5" s="17">
        <f t="shared" si="0"/>
        <v>9680000</v>
      </c>
    </row>
    <row r="6" spans="1:5" x14ac:dyDescent="0.2">
      <c r="A6" s="18" t="s">
        <v>8</v>
      </c>
      <c r="B6" s="18"/>
      <c r="C6" s="19">
        <v>5</v>
      </c>
      <c r="D6" s="17">
        <v>969900</v>
      </c>
      <c r="E6" s="17">
        <f t="shared" si="0"/>
        <v>4849500</v>
      </c>
    </row>
    <row r="7" spans="1:5" x14ac:dyDescent="0.2">
      <c r="A7" s="18" t="s">
        <v>9</v>
      </c>
      <c r="B7" s="18"/>
      <c r="C7" s="19">
        <v>2</v>
      </c>
      <c r="D7" s="17">
        <v>2700000</v>
      </c>
      <c r="E7" s="17">
        <f t="shared" si="0"/>
        <v>5400000</v>
      </c>
    </row>
    <row r="8" spans="1:5" x14ac:dyDescent="0.2">
      <c r="A8" s="18" t="s">
        <v>10</v>
      </c>
      <c r="B8" s="18"/>
      <c r="C8" s="19">
        <v>2</v>
      </c>
      <c r="D8" s="17">
        <v>2800000</v>
      </c>
      <c r="E8" s="17">
        <f t="shared" si="0"/>
        <v>5600000</v>
      </c>
    </row>
    <row r="9" spans="1:5" x14ac:dyDescent="0.2">
      <c r="A9" s="18" t="s">
        <v>11</v>
      </c>
      <c r="B9" s="18"/>
      <c r="C9" s="19">
        <v>4</v>
      </c>
      <c r="D9" s="17">
        <v>950000</v>
      </c>
      <c r="E9" s="17">
        <f t="shared" si="0"/>
        <v>3800000</v>
      </c>
    </row>
    <row r="10" spans="1:5" x14ac:dyDescent="0.2">
      <c r="A10" s="18" t="s">
        <v>12</v>
      </c>
      <c r="B10" s="18"/>
      <c r="C10" s="19">
        <v>4</v>
      </c>
      <c r="D10" s="17">
        <v>954900</v>
      </c>
      <c r="E10" s="17">
        <f t="shared" si="0"/>
        <v>3819600</v>
      </c>
    </row>
    <row r="11" spans="1:5" x14ac:dyDescent="0.2">
      <c r="A11" s="18" t="s">
        <v>13</v>
      </c>
      <c r="B11" s="18"/>
      <c r="C11" s="19">
        <v>2</v>
      </c>
      <c r="D11" s="17">
        <v>1208171</v>
      </c>
      <c r="E11" s="17">
        <f t="shared" si="0"/>
        <v>2416342</v>
      </c>
    </row>
    <row r="12" spans="1:5" x14ac:dyDescent="0.2">
      <c r="A12" s="18"/>
      <c r="B12" s="18"/>
      <c r="C12" s="19"/>
      <c r="D12" s="17"/>
      <c r="E12" s="17">
        <f t="shared" si="0"/>
        <v>0</v>
      </c>
    </row>
    <row r="13" spans="1:5" x14ac:dyDescent="0.2">
      <c r="A13" s="18"/>
      <c r="B13" s="18"/>
      <c r="C13" s="19"/>
      <c r="D13" s="20"/>
      <c r="E13" s="17">
        <f t="shared" si="0"/>
        <v>0</v>
      </c>
    </row>
    <row r="14" spans="1:5" x14ac:dyDescent="0.2">
      <c r="A14" s="18"/>
      <c r="B14" s="18"/>
      <c r="C14" s="19"/>
      <c r="D14" s="20"/>
      <c r="E14" s="17">
        <f t="shared" si="0"/>
        <v>0</v>
      </c>
    </row>
    <row r="15" spans="1:5" x14ac:dyDescent="0.2">
      <c r="A15" s="18"/>
      <c r="B15" s="18"/>
      <c r="C15" s="19"/>
      <c r="D15" s="20"/>
      <c r="E15" s="17">
        <f t="shared" si="0"/>
        <v>0</v>
      </c>
    </row>
    <row r="16" spans="1:5" x14ac:dyDescent="0.2">
      <c r="D16" s="22"/>
      <c r="E16" s="5"/>
    </row>
    <row r="17" spans="1:5" x14ac:dyDescent="0.2">
      <c r="D17" s="22"/>
      <c r="E17" s="5"/>
    </row>
    <row r="18" spans="1:5" ht="15" x14ac:dyDescent="0.25">
      <c r="A18" s="7" t="s">
        <v>0</v>
      </c>
      <c r="B18" s="8" t="s">
        <v>1</v>
      </c>
      <c r="C18" s="9" t="s">
        <v>2</v>
      </c>
      <c r="D18" s="9" t="s">
        <v>3</v>
      </c>
      <c r="E18" s="9" t="s">
        <v>4</v>
      </c>
    </row>
    <row r="19" spans="1:5" ht="15" x14ac:dyDescent="0.25">
      <c r="A19" s="10" t="s">
        <v>14</v>
      </c>
      <c r="B19" s="11"/>
      <c r="C19" s="12"/>
      <c r="D19" s="12"/>
      <c r="E19" s="13">
        <f>SUM(E20:E34)</f>
        <v>14744668</v>
      </c>
    </row>
    <row r="20" spans="1:5" x14ac:dyDescent="0.2">
      <c r="A20" s="18" t="s">
        <v>15</v>
      </c>
      <c r="B20" s="18"/>
      <c r="C20" s="19">
        <v>4</v>
      </c>
      <c r="D20" s="17">
        <v>735182</v>
      </c>
      <c r="E20" s="17">
        <f t="shared" ref="E20:E35" si="1">+C20*D20</f>
        <v>2940728</v>
      </c>
    </row>
    <row r="21" spans="1:5" x14ac:dyDescent="0.2">
      <c r="A21" s="18" t="s">
        <v>16</v>
      </c>
      <c r="B21" s="18"/>
      <c r="C21" s="19">
        <v>4</v>
      </c>
      <c r="D21" s="17">
        <v>220750</v>
      </c>
      <c r="E21" s="17">
        <f t="shared" si="1"/>
        <v>883000</v>
      </c>
    </row>
    <row r="22" spans="1:5" x14ac:dyDescent="0.2">
      <c r="A22" s="18" t="s">
        <v>17</v>
      </c>
      <c r="B22" s="18"/>
      <c r="C22" s="19">
        <v>4</v>
      </c>
      <c r="D22" s="17">
        <v>165000</v>
      </c>
      <c r="E22" s="17">
        <f t="shared" si="1"/>
        <v>660000</v>
      </c>
    </row>
    <row r="23" spans="1:5" x14ac:dyDescent="0.2">
      <c r="A23" s="18" t="s">
        <v>18</v>
      </c>
      <c r="B23" s="18"/>
      <c r="C23" s="19">
        <v>4</v>
      </c>
      <c r="D23" s="17">
        <v>293000</v>
      </c>
      <c r="E23" s="17">
        <f t="shared" si="1"/>
        <v>1172000</v>
      </c>
    </row>
    <row r="24" spans="1:5" x14ac:dyDescent="0.2">
      <c r="A24" s="18" t="s">
        <v>19</v>
      </c>
      <c r="B24" s="18"/>
      <c r="C24" s="19">
        <v>4</v>
      </c>
      <c r="D24" s="17">
        <v>70959</v>
      </c>
      <c r="E24" s="17">
        <f t="shared" si="1"/>
        <v>283836</v>
      </c>
    </row>
    <row r="25" spans="1:5" x14ac:dyDescent="0.2">
      <c r="A25" s="18" t="s">
        <v>20</v>
      </c>
      <c r="B25" s="18"/>
      <c r="C25" s="19">
        <v>4</v>
      </c>
      <c r="D25" s="17">
        <v>54900</v>
      </c>
      <c r="E25" s="17">
        <f t="shared" si="1"/>
        <v>219600</v>
      </c>
    </row>
    <row r="26" spans="1:5" x14ac:dyDescent="0.2">
      <c r="A26" s="18" t="s">
        <v>21</v>
      </c>
      <c r="B26" s="18"/>
      <c r="C26" s="19">
        <v>4</v>
      </c>
      <c r="D26" s="17">
        <v>436000</v>
      </c>
      <c r="E26" s="17">
        <f t="shared" si="1"/>
        <v>1744000</v>
      </c>
    </row>
    <row r="27" spans="1:5" x14ac:dyDescent="0.2">
      <c r="A27" s="18" t="s">
        <v>22</v>
      </c>
      <c r="B27" s="18"/>
      <c r="C27" s="19">
        <v>4</v>
      </c>
      <c r="D27" s="17">
        <v>25000</v>
      </c>
      <c r="E27" s="17">
        <f t="shared" si="1"/>
        <v>100000</v>
      </c>
    </row>
    <row r="28" spans="1:5" x14ac:dyDescent="0.2">
      <c r="A28" s="18" t="s">
        <v>23</v>
      </c>
      <c r="B28" s="18"/>
      <c r="C28" s="19">
        <v>4</v>
      </c>
      <c r="D28" s="17">
        <v>427964</v>
      </c>
      <c r="E28" s="17">
        <f t="shared" si="1"/>
        <v>1711856</v>
      </c>
    </row>
    <row r="29" spans="1:5" x14ac:dyDescent="0.2">
      <c r="A29" s="18" t="s">
        <v>24</v>
      </c>
      <c r="B29" s="18"/>
      <c r="C29" s="19">
        <v>4</v>
      </c>
      <c r="D29" s="17">
        <v>645900</v>
      </c>
      <c r="E29" s="17">
        <f t="shared" si="1"/>
        <v>2583600</v>
      </c>
    </row>
    <row r="30" spans="1:5" x14ac:dyDescent="0.2">
      <c r="A30" s="18" t="s">
        <v>25</v>
      </c>
      <c r="B30" s="18"/>
      <c r="C30" s="19">
        <v>4</v>
      </c>
      <c r="D30" s="17">
        <v>110000</v>
      </c>
      <c r="E30" s="17">
        <f t="shared" si="1"/>
        <v>440000</v>
      </c>
    </row>
    <row r="31" spans="1:5" x14ac:dyDescent="0.2">
      <c r="A31" s="18" t="s">
        <v>26</v>
      </c>
      <c r="B31" s="18"/>
      <c r="C31" s="19">
        <v>4</v>
      </c>
      <c r="D31" s="17">
        <v>94512</v>
      </c>
      <c r="E31" s="17">
        <f t="shared" si="1"/>
        <v>378048</v>
      </c>
    </row>
    <row r="32" spans="1:5" x14ac:dyDescent="0.2">
      <c r="A32" s="18" t="s">
        <v>27</v>
      </c>
      <c r="B32" s="18"/>
      <c r="C32" s="19">
        <v>4</v>
      </c>
      <c r="D32" s="17">
        <v>270000</v>
      </c>
      <c r="E32" s="17">
        <f t="shared" si="1"/>
        <v>1080000</v>
      </c>
    </row>
    <row r="33" spans="1:5" x14ac:dyDescent="0.2">
      <c r="A33" s="18" t="s">
        <v>28</v>
      </c>
      <c r="B33" s="18"/>
      <c r="C33" s="19">
        <v>4</v>
      </c>
      <c r="D33" s="17">
        <v>94000</v>
      </c>
      <c r="E33" s="17">
        <f t="shared" si="1"/>
        <v>376000</v>
      </c>
    </row>
    <row r="34" spans="1:5" s="26" customFormat="1" ht="15" x14ac:dyDescent="0.25">
      <c r="A34" s="18" t="s">
        <v>29</v>
      </c>
      <c r="B34" s="18"/>
      <c r="C34" s="19">
        <v>4</v>
      </c>
      <c r="D34" s="17">
        <v>43000</v>
      </c>
      <c r="E34" s="17">
        <f t="shared" si="1"/>
        <v>172000</v>
      </c>
    </row>
    <row r="35" spans="1:5" s="26" customFormat="1" ht="15" x14ac:dyDescent="0.25">
      <c r="A35" s="18" t="s">
        <v>308</v>
      </c>
      <c r="B35" s="18"/>
      <c r="C35" s="19">
        <v>4</v>
      </c>
      <c r="D35" s="17">
        <v>90000</v>
      </c>
      <c r="E35" s="17">
        <f t="shared" si="1"/>
        <v>360000</v>
      </c>
    </row>
    <row r="36" spans="1:5" x14ac:dyDescent="0.2">
      <c r="D36" s="5"/>
      <c r="E36" s="5"/>
    </row>
    <row r="37" spans="1:5" x14ac:dyDescent="0.2">
      <c r="D37" s="5"/>
      <c r="E37" s="5"/>
    </row>
    <row r="38" spans="1:5" ht="15" x14ac:dyDescent="0.25">
      <c r="A38" s="7" t="s">
        <v>0</v>
      </c>
      <c r="B38" s="8" t="s">
        <v>1</v>
      </c>
      <c r="C38" s="9" t="s">
        <v>2</v>
      </c>
      <c r="D38" s="9" t="s">
        <v>3</v>
      </c>
      <c r="E38" s="9" t="s">
        <v>4</v>
      </c>
    </row>
    <row r="39" spans="1:5" ht="15" x14ac:dyDescent="0.25">
      <c r="A39" s="10" t="s">
        <v>30</v>
      </c>
      <c r="B39" s="10"/>
      <c r="C39" s="23"/>
      <c r="D39" s="24"/>
      <c r="E39" s="25">
        <f>+SUM(E40:E51)</f>
        <v>15858940</v>
      </c>
    </row>
    <row r="40" spans="1:5" x14ac:dyDescent="0.2">
      <c r="A40" s="18" t="s">
        <v>31</v>
      </c>
      <c r="B40" s="18"/>
      <c r="C40" s="19">
        <v>5</v>
      </c>
      <c r="D40" s="17">
        <v>425900</v>
      </c>
      <c r="E40" s="17">
        <f t="shared" ref="E40:E50" si="2">+C40*D40</f>
        <v>2129500</v>
      </c>
    </row>
    <row r="41" spans="1:5" x14ac:dyDescent="0.2">
      <c r="A41" s="18" t="s">
        <v>32</v>
      </c>
      <c r="B41" s="18"/>
      <c r="C41" s="19">
        <v>5</v>
      </c>
      <c r="D41" s="17">
        <v>252700</v>
      </c>
      <c r="E41" s="17">
        <f t="shared" si="2"/>
        <v>1263500</v>
      </c>
    </row>
    <row r="42" spans="1:5" x14ac:dyDescent="0.2">
      <c r="A42" s="18" t="s">
        <v>33</v>
      </c>
      <c r="B42" s="18"/>
      <c r="C42" s="19">
        <v>7</v>
      </c>
      <c r="D42" s="17">
        <v>75000</v>
      </c>
      <c r="E42" s="17">
        <f t="shared" si="2"/>
        <v>525000</v>
      </c>
    </row>
    <row r="43" spans="1:5" ht="12.75" customHeight="1" x14ac:dyDescent="0.2">
      <c r="A43" s="18" t="s">
        <v>34</v>
      </c>
      <c r="B43" s="18"/>
      <c r="C43" s="19">
        <v>1</v>
      </c>
      <c r="D43" s="17">
        <v>1450000</v>
      </c>
      <c r="E43" s="17">
        <f t="shared" si="2"/>
        <v>1450000</v>
      </c>
    </row>
    <row r="44" spans="1:5" x14ac:dyDescent="0.2">
      <c r="A44" s="18" t="s">
        <v>35</v>
      </c>
      <c r="B44" s="18"/>
      <c r="C44" s="19">
        <v>1</v>
      </c>
      <c r="D44" s="17">
        <v>268500</v>
      </c>
      <c r="E44" s="17">
        <f t="shared" si="2"/>
        <v>268500</v>
      </c>
    </row>
    <row r="45" spans="1:5" x14ac:dyDescent="0.2">
      <c r="A45" s="18" t="s">
        <v>36</v>
      </c>
      <c r="B45" s="18"/>
      <c r="C45" s="19">
        <v>2</v>
      </c>
      <c r="D45" s="17">
        <v>351720</v>
      </c>
      <c r="E45" s="17">
        <f t="shared" si="2"/>
        <v>703440</v>
      </c>
    </row>
    <row r="46" spans="1:5" x14ac:dyDescent="0.2">
      <c r="A46" s="18" t="s">
        <v>37</v>
      </c>
      <c r="B46" s="18"/>
      <c r="C46" s="19">
        <v>2</v>
      </c>
      <c r="D46" s="17">
        <v>149000</v>
      </c>
      <c r="E46" s="17">
        <f t="shared" si="2"/>
        <v>298000</v>
      </c>
    </row>
    <row r="47" spans="1:5" x14ac:dyDescent="0.2">
      <c r="A47" s="18" t="s">
        <v>38</v>
      </c>
      <c r="B47" s="18"/>
      <c r="C47" s="19">
        <v>2</v>
      </c>
      <c r="D47" s="17">
        <v>90000</v>
      </c>
      <c r="E47" s="17">
        <f t="shared" si="2"/>
        <v>180000</v>
      </c>
    </row>
    <row r="48" spans="1:5" x14ac:dyDescent="0.2">
      <c r="A48" s="18" t="s">
        <v>39</v>
      </c>
      <c r="B48" s="18"/>
      <c r="C48" s="19">
        <v>1</v>
      </c>
      <c r="D48" s="17">
        <v>1500000</v>
      </c>
      <c r="E48" s="17">
        <f t="shared" si="2"/>
        <v>1500000</v>
      </c>
    </row>
    <row r="49" spans="1:5" x14ac:dyDescent="0.2">
      <c r="A49" s="18" t="s">
        <v>40</v>
      </c>
      <c r="B49" s="18"/>
      <c r="C49" s="19">
        <v>8</v>
      </c>
      <c r="D49" s="17">
        <v>85000</v>
      </c>
      <c r="E49" s="17">
        <f t="shared" si="2"/>
        <v>680000</v>
      </c>
    </row>
    <row r="50" spans="1:5" x14ac:dyDescent="0.2">
      <c r="A50" s="18" t="s">
        <v>41</v>
      </c>
      <c r="B50" s="18"/>
      <c r="C50" s="19">
        <v>7</v>
      </c>
      <c r="D50" s="17">
        <v>550000</v>
      </c>
      <c r="E50" s="17">
        <f t="shared" si="2"/>
        <v>3850000</v>
      </c>
    </row>
    <row r="51" spans="1:5" x14ac:dyDescent="0.2">
      <c r="A51" s="18" t="s">
        <v>42</v>
      </c>
      <c r="B51" s="18"/>
      <c r="C51" s="19">
        <v>5</v>
      </c>
      <c r="D51" s="17">
        <v>602200</v>
      </c>
      <c r="E51" s="17">
        <f>C51*D51</f>
        <v>3011000</v>
      </c>
    </row>
    <row r="52" spans="1:5" x14ac:dyDescent="0.2">
      <c r="C52" s="27"/>
      <c r="D52" s="5"/>
      <c r="E52" s="5"/>
    </row>
    <row r="53" spans="1:5" x14ac:dyDescent="0.2">
      <c r="C53" s="27"/>
      <c r="D53" s="5"/>
      <c r="E53" s="5"/>
    </row>
    <row r="54" spans="1:5" ht="15" x14ac:dyDescent="0.25">
      <c r="A54" s="7" t="s">
        <v>0</v>
      </c>
      <c r="B54" s="8" t="s">
        <v>1</v>
      </c>
      <c r="C54" s="9" t="s">
        <v>2</v>
      </c>
      <c r="D54" s="9" t="s">
        <v>3</v>
      </c>
      <c r="E54" s="9" t="s">
        <v>4</v>
      </c>
    </row>
    <row r="55" spans="1:5" ht="15" x14ac:dyDescent="0.25">
      <c r="A55" s="10" t="s">
        <v>43</v>
      </c>
      <c r="B55" s="28"/>
      <c r="C55" s="29"/>
      <c r="D55" s="30"/>
      <c r="E55" s="25">
        <f>+SUM(E56:E59)</f>
        <v>18644900</v>
      </c>
    </row>
    <row r="56" spans="1:5" x14ac:dyDescent="0.2">
      <c r="A56" s="18" t="s">
        <v>44</v>
      </c>
      <c r="B56" s="18"/>
      <c r="C56" s="19">
        <v>5</v>
      </c>
      <c r="D56" s="17">
        <v>2500000</v>
      </c>
      <c r="E56" s="17">
        <f>+C56*D56</f>
        <v>12500000</v>
      </c>
    </row>
    <row r="57" spans="1:5" x14ac:dyDescent="0.2">
      <c r="A57" s="18" t="s">
        <v>45</v>
      </c>
      <c r="B57" s="18"/>
      <c r="C57" s="19">
        <v>2</v>
      </c>
      <c r="D57" s="17">
        <v>923500</v>
      </c>
      <c r="E57" s="17">
        <f>+C57*D57</f>
        <v>1847000</v>
      </c>
    </row>
    <row r="58" spans="1:5" x14ac:dyDescent="0.2">
      <c r="A58" s="18" t="s">
        <v>46</v>
      </c>
      <c r="B58" s="18"/>
      <c r="C58" s="19">
        <v>3</v>
      </c>
      <c r="D58" s="17">
        <v>999000</v>
      </c>
      <c r="E58" s="17">
        <f>+C58*D58</f>
        <v>2997000</v>
      </c>
    </row>
    <row r="59" spans="1:5" x14ac:dyDescent="0.2">
      <c r="A59" s="18" t="s">
        <v>47</v>
      </c>
      <c r="B59" s="18"/>
      <c r="C59" s="19">
        <v>1</v>
      </c>
      <c r="D59" s="17">
        <v>1300900</v>
      </c>
      <c r="E59" s="17">
        <f>+C59*D59</f>
        <v>1300900</v>
      </c>
    </row>
    <row r="60" spans="1:5" x14ac:dyDescent="0.2">
      <c r="A60" s="18" t="s">
        <v>48</v>
      </c>
      <c r="B60" s="18"/>
      <c r="C60" s="19">
        <v>1</v>
      </c>
      <c r="D60" s="17">
        <v>1597000</v>
      </c>
      <c r="E60" s="17">
        <f>+C60*D60</f>
        <v>1597000</v>
      </c>
    </row>
    <row r="61" spans="1:5" x14ac:dyDescent="0.2">
      <c r="D61" s="5"/>
      <c r="E61" s="5"/>
    </row>
    <row r="62" spans="1:5" x14ac:dyDescent="0.2">
      <c r="E62" s="5"/>
    </row>
    <row r="63" spans="1:5" ht="15" x14ac:dyDescent="0.25">
      <c r="A63" s="26" t="s">
        <v>49</v>
      </c>
      <c r="E63" s="5"/>
    </row>
    <row r="64" spans="1:5" ht="15" x14ac:dyDescent="0.25">
      <c r="A64" s="7" t="s">
        <v>0</v>
      </c>
      <c r="B64" s="7"/>
      <c r="C64" s="7" t="s">
        <v>50</v>
      </c>
      <c r="E64" s="5"/>
    </row>
    <row r="65" spans="1:5" x14ac:dyDescent="0.2">
      <c r="A65" s="18" t="str">
        <f>+A3</f>
        <v>Maquinaria y equipo</v>
      </c>
      <c r="B65" s="18"/>
      <c r="C65" s="31">
        <f>+E3</f>
        <v>52055442</v>
      </c>
      <c r="E65" s="5"/>
    </row>
    <row r="66" spans="1:5" x14ac:dyDescent="0.2">
      <c r="A66" s="18" t="str">
        <f>+A19</f>
        <v>Herramientas/utensilios</v>
      </c>
      <c r="B66" s="18"/>
      <c r="C66" s="31">
        <f>+E19</f>
        <v>14744668</v>
      </c>
      <c r="E66" s="5"/>
    </row>
    <row r="67" spans="1:5" x14ac:dyDescent="0.2">
      <c r="A67" s="18" t="str">
        <f>+A39</f>
        <v>Muebles y enseres</v>
      </c>
      <c r="B67" s="18"/>
      <c r="C67" s="31">
        <f>+E39</f>
        <v>15858940</v>
      </c>
      <c r="E67" s="5"/>
    </row>
    <row r="68" spans="1:5" ht="14.25" customHeight="1" x14ac:dyDescent="0.2">
      <c r="A68" s="18" t="str">
        <f>+A55</f>
        <v>Equipos de comunicación y cómputo</v>
      </c>
      <c r="B68" s="18"/>
      <c r="C68" s="31">
        <f>+E55</f>
        <v>18644900</v>
      </c>
      <c r="E68" s="5"/>
    </row>
    <row r="69" spans="1:5" s="34" customFormat="1" ht="15" x14ac:dyDescent="0.25">
      <c r="A69" s="32" t="s">
        <v>51</v>
      </c>
      <c r="B69" s="28"/>
      <c r="C69" s="33">
        <f>+SUM(C65:C68)</f>
        <v>101303950</v>
      </c>
      <c r="D69" s="14"/>
      <c r="E69" s="5"/>
    </row>
    <row r="70" spans="1:5" x14ac:dyDescent="0.2">
      <c r="E70" s="5"/>
    </row>
    <row r="71" spans="1:5" x14ac:dyDescent="0.2"/>
    <row r="72" spans="1:5" ht="15" x14ac:dyDescent="0.25">
      <c r="A72" s="26" t="s">
        <v>52</v>
      </c>
    </row>
    <row r="73" spans="1:5" ht="15" x14ac:dyDescent="0.25">
      <c r="A73" s="7" t="s">
        <v>0</v>
      </c>
      <c r="B73" s="7"/>
      <c r="C73" s="7" t="s">
        <v>50</v>
      </c>
      <c r="D73" s="34"/>
      <c r="E73" s="34"/>
    </row>
    <row r="74" spans="1:5" x14ac:dyDescent="0.2">
      <c r="A74" s="18" t="s">
        <v>53</v>
      </c>
      <c r="B74" s="18"/>
      <c r="C74" s="17">
        <v>2000000</v>
      </c>
    </row>
    <row r="75" spans="1:5" x14ac:dyDescent="0.2">
      <c r="A75" s="18" t="s">
        <v>54</v>
      </c>
      <c r="B75" s="18"/>
      <c r="C75" s="17">
        <v>387000</v>
      </c>
    </row>
    <row r="76" spans="1:5" x14ac:dyDescent="0.2">
      <c r="A76" s="18" t="s">
        <v>55</v>
      </c>
      <c r="B76" s="18"/>
      <c r="C76" s="17">
        <v>6000000</v>
      </c>
    </row>
    <row r="77" spans="1:5" ht="15" x14ac:dyDescent="0.25">
      <c r="A77" s="32" t="s">
        <v>51</v>
      </c>
      <c r="B77" s="10"/>
      <c r="C77" s="35">
        <f>+SUM(C74:C76)</f>
        <v>8387000</v>
      </c>
      <c r="D77" s="5"/>
    </row>
    <row r="78" spans="1:5" x14ac:dyDescent="0.2">
      <c r="E78" s="36"/>
    </row>
    <row r="79" spans="1:5" ht="15" x14ac:dyDescent="0.25">
      <c r="A79" s="26" t="s">
        <v>56</v>
      </c>
    </row>
    <row r="80" spans="1:5" ht="15" x14ac:dyDescent="0.25">
      <c r="A80" s="7" t="s">
        <v>0</v>
      </c>
      <c r="B80" s="7"/>
      <c r="C80" s="7" t="s">
        <v>50</v>
      </c>
    </row>
    <row r="81" spans="1:5" x14ac:dyDescent="0.2">
      <c r="A81" s="18" t="str">
        <f>A63</f>
        <v>Inversión fija</v>
      </c>
      <c r="B81" s="18"/>
      <c r="C81" s="17">
        <f>C69</f>
        <v>101303950</v>
      </c>
    </row>
    <row r="82" spans="1:5" x14ac:dyDescent="0.2">
      <c r="A82" s="18" t="str">
        <f>A72</f>
        <v>Inversión diferida</v>
      </c>
      <c r="B82" s="18"/>
      <c r="C82" s="17">
        <f>C77</f>
        <v>8387000</v>
      </c>
    </row>
    <row r="83" spans="1:5" x14ac:dyDescent="0.2">
      <c r="A83" s="18" t="s">
        <v>57</v>
      </c>
      <c r="B83" s="18"/>
      <c r="C83" s="17">
        <f>+'Costos y gastos'!D104</f>
        <v>254214161.79338971</v>
      </c>
    </row>
    <row r="84" spans="1:5" ht="15" x14ac:dyDescent="0.25">
      <c r="A84" s="32" t="s">
        <v>51</v>
      </c>
      <c r="B84" s="10"/>
      <c r="C84" s="35">
        <f>+SUM(C81:C83)</f>
        <v>363905111.79338968</v>
      </c>
    </row>
    <row r="85" spans="1:5" x14ac:dyDescent="0.2"/>
    <row r="86" spans="1:5" x14ac:dyDescent="0.2"/>
    <row r="87" spans="1:5" ht="14.25" customHeight="1" x14ac:dyDescent="0.25">
      <c r="A87" s="37" t="s">
        <v>58</v>
      </c>
      <c r="B87" s="18"/>
      <c r="C87" s="31">
        <f>+C84</f>
        <v>363905111.79338968</v>
      </c>
      <c r="D87" s="165" t="s">
        <v>59</v>
      </c>
      <c r="E87" s="166"/>
    </row>
    <row r="88" spans="1:5" ht="14.25" customHeight="1" x14ac:dyDescent="0.2">
      <c r="A88" s="18" t="s">
        <v>60</v>
      </c>
      <c r="B88" s="18"/>
      <c r="C88" s="31">
        <f>+C87-C89</f>
        <v>63518111.793389678</v>
      </c>
      <c r="D88" s="38">
        <f>+C88/C87</f>
        <v>0.17454580805518513</v>
      </c>
      <c r="E88" s="39" t="s">
        <v>61</v>
      </c>
    </row>
    <row r="89" spans="1:5" ht="14.25" customHeight="1" x14ac:dyDescent="0.2">
      <c r="A89" s="18" t="s">
        <v>62</v>
      </c>
      <c r="B89" s="18"/>
      <c r="C89" s="40">
        <f>+'Crédito '!E5+'Crédito '!E6</f>
        <v>300387000</v>
      </c>
      <c r="D89" s="38">
        <f>+C89/C87</f>
        <v>0.82545419194481484</v>
      </c>
      <c r="E89" s="39" t="s">
        <v>63</v>
      </c>
    </row>
  </sheetData>
  <mergeCells count="1">
    <mergeCell ref="D87:E8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1C2E4-A3FA-4536-9738-BD6F7B469944}">
  <dimension ref="A1:K143"/>
  <sheetViews>
    <sheetView showGridLines="0" topLeftCell="A52" zoomScale="106" zoomScaleNormal="106" workbookViewId="0">
      <selection activeCell="D63" sqref="D63"/>
    </sheetView>
  </sheetViews>
  <sheetFormatPr baseColWidth="10" defaultColWidth="10.85546875" defaultRowHeight="15" x14ac:dyDescent="0.25"/>
  <cols>
    <col min="1" max="1" width="8.140625" style="14" customWidth="1"/>
    <col min="2" max="2" width="57" style="14" customWidth="1"/>
    <col min="3" max="3" width="16.42578125" style="14" customWidth="1"/>
    <col min="4" max="4" width="23.5703125" style="14" customWidth="1"/>
    <col min="5" max="5" width="21.5703125" style="14" customWidth="1"/>
    <col min="6" max="6" width="23.140625" style="14" customWidth="1"/>
    <col min="7" max="7" width="22" style="14" customWidth="1"/>
    <col min="8" max="9" width="22.5703125" style="14" customWidth="1"/>
    <col min="10" max="10" width="16.42578125" customWidth="1"/>
    <col min="11" max="11" width="17.42578125" style="14" customWidth="1"/>
    <col min="12" max="12" width="13.5703125" style="14" bestFit="1" customWidth="1"/>
    <col min="13" max="14" width="15.5703125" style="14" customWidth="1"/>
    <col min="15" max="16384" width="10.85546875" style="14"/>
  </cols>
  <sheetData>
    <row r="1" spans="2:10" x14ac:dyDescent="0.25">
      <c r="B1" s="26"/>
    </row>
    <row r="2" spans="2:10" x14ac:dyDescent="0.25">
      <c r="B2" s="26" t="s">
        <v>64</v>
      </c>
    </row>
    <row r="3" spans="2:10" s="41" customFormat="1" ht="30" x14ac:dyDescent="0.25">
      <c r="B3" s="8" t="s">
        <v>0</v>
      </c>
      <c r="C3" s="8" t="s">
        <v>50</v>
      </c>
      <c r="D3" s="8" t="s">
        <v>65</v>
      </c>
      <c r="E3" s="8" t="s">
        <v>66</v>
      </c>
      <c r="F3" s="8" t="s">
        <v>67</v>
      </c>
    </row>
    <row r="4" spans="2:10" x14ac:dyDescent="0.25">
      <c r="B4" s="18" t="str">
        <f>+Inversiones!A65</f>
        <v>Maquinaria y equipo</v>
      </c>
      <c r="C4" s="42">
        <f>+VLOOKUP(B4,Inversiones!$A$65:$C$68,3,FALSE)</f>
        <v>52055442</v>
      </c>
      <c r="D4" s="43">
        <v>0.1</v>
      </c>
      <c r="E4" s="42">
        <f t="shared" ref="E4:E7" si="0">+F4/12</f>
        <v>433795.35000000003</v>
      </c>
      <c r="F4" s="42">
        <f>+C4*D4</f>
        <v>5205544.2</v>
      </c>
      <c r="G4"/>
      <c r="J4" s="14"/>
    </row>
    <row r="5" spans="2:10" x14ac:dyDescent="0.25">
      <c r="B5" s="18" t="str">
        <f>+Inversiones!A66</f>
        <v>Herramientas/utensilios</v>
      </c>
      <c r="C5" s="42">
        <f>+VLOOKUP(B5,Inversiones!$A$65:$C$68,3,FALSE)</f>
        <v>14744668</v>
      </c>
      <c r="D5" s="43">
        <v>0.2</v>
      </c>
      <c r="E5" s="42">
        <f t="shared" si="0"/>
        <v>245744.46666666667</v>
      </c>
      <c r="F5" s="42">
        <f>+C5*D5</f>
        <v>2948933.6</v>
      </c>
      <c r="G5"/>
      <c r="J5" s="14"/>
    </row>
    <row r="6" spans="2:10" x14ac:dyDescent="0.25">
      <c r="B6" s="18" t="str">
        <f>+Inversiones!A67</f>
        <v>Muebles y enseres</v>
      </c>
      <c r="C6" s="42">
        <f>+VLOOKUP(B6,Inversiones!$A$65:$C$68,3,FALSE)</f>
        <v>15858940</v>
      </c>
      <c r="D6" s="43">
        <v>0.1</v>
      </c>
      <c r="E6" s="42">
        <f t="shared" si="0"/>
        <v>132157.83333333334</v>
      </c>
      <c r="F6" s="42">
        <f>+C6*D6</f>
        <v>1585894</v>
      </c>
      <c r="G6"/>
      <c r="J6" s="14"/>
    </row>
    <row r="7" spans="2:10" x14ac:dyDescent="0.25">
      <c r="B7" s="18" t="str">
        <f>+Inversiones!A68</f>
        <v>Equipos de comunicación y cómputo</v>
      </c>
      <c r="C7" s="42">
        <f>+VLOOKUP(B7,Inversiones!$A$65:$C$68,3,FALSE)</f>
        <v>18644900</v>
      </c>
      <c r="D7" s="43">
        <v>0.2</v>
      </c>
      <c r="E7" s="42">
        <f t="shared" si="0"/>
        <v>310748.33333333331</v>
      </c>
      <c r="F7" s="42">
        <f>+C7*D7</f>
        <v>3728980</v>
      </c>
      <c r="G7"/>
      <c r="J7" s="14"/>
    </row>
    <row r="8" spans="2:10" x14ac:dyDescent="0.25">
      <c r="B8" s="32" t="s">
        <v>51</v>
      </c>
      <c r="C8" s="33">
        <f>SUM(C4:C7)</f>
        <v>101303950</v>
      </c>
      <c r="D8" s="32"/>
      <c r="E8" s="33">
        <f>+SUM(E4:E7)</f>
        <v>1122445.9833333334</v>
      </c>
      <c r="F8" s="33">
        <f>+SUM(F4:F7)</f>
        <v>13469351.800000001</v>
      </c>
      <c r="G8"/>
      <c r="J8" s="14"/>
    </row>
    <row r="10" spans="2:10" x14ac:dyDescent="0.25">
      <c r="B10" s="26" t="s">
        <v>68</v>
      </c>
    </row>
    <row r="11" spans="2:10" x14ac:dyDescent="0.25">
      <c r="B11" s="176" t="s">
        <v>69</v>
      </c>
      <c r="C11" s="175" t="s">
        <v>70</v>
      </c>
      <c r="D11" s="175"/>
      <c r="I11"/>
      <c r="J11" s="14"/>
    </row>
    <row r="12" spans="2:10" x14ac:dyDescent="0.25">
      <c r="B12" s="176"/>
      <c r="C12" s="7" t="s">
        <v>71</v>
      </c>
      <c r="D12" s="7" t="s">
        <v>72</v>
      </c>
      <c r="I12"/>
      <c r="J12" s="14"/>
    </row>
    <row r="13" spans="2:10" x14ac:dyDescent="0.25">
      <c r="B13" s="18" t="str">
        <f>+B4</f>
        <v>Maquinaria y equipo</v>
      </c>
      <c r="C13" s="44">
        <v>1</v>
      </c>
      <c r="D13" s="44">
        <v>0</v>
      </c>
      <c r="I13"/>
      <c r="J13" s="14"/>
    </row>
    <row r="14" spans="2:10" x14ac:dyDescent="0.25">
      <c r="B14" s="18" t="str">
        <f>+B5</f>
        <v>Herramientas/utensilios</v>
      </c>
      <c r="C14" s="44">
        <v>1</v>
      </c>
      <c r="D14" s="44">
        <v>0</v>
      </c>
      <c r="I14"/>
      <c r="J14" s="14"/>
    </row>
    <row r="15" spans="2:10" x14ac:dyDescent="0.25">
      <c r="B15" s="18" t="str">
        <f>+B6</f>
        <v>Muebles y enseres</v>
      </c>
      <c r="C15" s="44">
        <v>0.1</v>
      </c>
      <c r="D15" s="44">
        <v>0.9</v>
      </c>
      <c r="I15"/>
      <c r="J15" s="14"/>
    </row>
    <row r="16" spans="2:10" x14ac:dyDescent="0.25">
      <c r="B16" s="18" t="str">
        <f>+B7</f>
        <v>Equipos de comunicación y cómputo</v>
      </c>
      <c r="C16" s="44">
        <v>0.1</v>
      </c>
      <c r="D16" s="44">
        <v>0.9</v>
      </c>
      <c r="I16"/>
      <c r="J16" s="14"/>
    </row>
    <row r="18" spans="2:11" x14ac:dyDescent="0.25">
      <c r="B18" s="26" t="s">
        <v>73</v>
      </c>
    </row>
    <row r="19" spans="2:11" x14ac:dyDescent="0.25">
      <c r="B19" s="177" t="s">
        <v>0</v>
      </c>
      <c r="C19" s="177" t="s">
        <v>74</v>
      </c>
      <c r="D19" s="173" t="s">
        <v>75</v>
      </c>
      <c r="E19" s="174"/>
      <c r="H19"/>
      <c r="J19" s="14"/>
    </row>
    <row r="20" spans="2:11" x14ac:dyDescent="0.25">
      <c r="B20" s="177"/>
      <c r="C20" s="177"/>
      <c r="D20" s="7" t="s">
        <v>71</v>
      </c>
      <c r="E20" s="7" t="s">
        <v>72</v>
      </c>
      <c r="H20"/>
      <c r="J20" s="14"/>
    </row>
    <row r="21" spans="2:11" x14ac:dyDescent="0.25">
      <c r="B21" s="18" t="str">
        <f>+B4</f>
        <v>Maquinaria y equipo</v>
      </c>
      <c r="C21" s="42">
        <f>+VLOOKUP(B21,$B$4:$E$7,4,FALSE)</f>
        <v>433795.35000000003</v>
      </c>
      <c r="D21" s="45">
        <f t="shared" ref="D21:E24" si="1">+$C21*C13</f>
        <v>433795.35000000003</v>
      </c>
      <c r="E21" s="45">
        <f t="shared" si="1"/>
        <v>0</v>
      </c>
      <c r="F21" s="14" t="s">
        <v>76</v>
      </c>
      <c r="G21" s="14" t="s">
        <v>76</v>
      </c>
      <c r="H21"/>
      <c r="J21" s="14"/>
    </row>
    <row r="22" spans="2:11" x14ac:dyDescent="0.25">
      <c r="B22" s="18" t="str">
        <f>+B5</f>
        <v>Herramientas/utensilios</v>
      </c>
      <c r="C22" s="42">
        <f>+VLOOKUP(B22,$B$4:$E$7,4,FALSE)</f>
        <v>245744.46666666667</v>
      </c>
      <c r="D22" s="45">
        <f t="shared" si="1"/>
        <v>245744.46666666667</v>
      </c>
      <c r="E22" s="45">
        <f t="shared" si="1"/>
        <v>0</v>
      </c>
      <c r="H22"/>
      <c r="J22" s="14"/>
    </row>
    <row r="23" spans="2:11" x14ac:dyDescent="0.25">
      <c r="B23" s="18" t="str">
        <f>+B6</f>
        <v>Muebles y enseres</v>
      </c>
      <c r="C23" s="42">
        <f>+VLOOKUP(B23,$B$4:$E$7,4,FALSE)</f>
        <v>132157.83333333334</v>
      </c>
      <c r="D23" s="45">
        <f t="shared" si="1"/>
        <v>13215.783333333335</v>
      </c>
      <c r="E23" s="45">
        <f t="shared" si="1"/>
        <v>118942.05000000002</v>
      </c>
      <c r="H23"/>
      <c r="J23" s="14"/>
    </row>
    <row r="24" spans="2:11" ht="14.25" x14ac:dyDescent="0.2">
      <c r="B24" s="18" t="str">
        <f>+B7</f>
        <v>Equipos de comunicación y cómputo</v>
      </c>
      <c r="C24" s="42">
        <f>+VLOOKUP(B24,$B$4:$E$7,4,FALSE)</f>
        <v>310748.33333333331</v>
      </c>
      <c r="D24" s="45">
        <f t="shared" si="1"/>
        <v>31074.833333333332</v>
      </c>
      <c r="E24" s="45">
        <f t="shared" si="1"/>
        <v>279673.5</v>
      </c>
      <c r="J24" s="14"/>
    </row>
    <row r="25" spans="2:11" x14ac:dyDescent="0.25">
      <c r="B25" s="32" t="s">
        <v>51</v>
      </c>
      <c r="C25" s="46"/>
      <c r="D25" s="46">
        <f>+SUM(D21:D24)</f>
        <v>723830.43333333335</v>
      </c>
      <c r="E25" s="46">
        <f>+SUM(E21:E24)</f>
        <v>398615.55000000005</v>
      </c>
      <c r="J25" s="14"/>
    </row>
    <row r="26" spans="2:11" ht="14.25" x14ac:dyDescent="0.2">
      <c r="J26" s="14"/>
    </row>
    <row r="27" spans="2:11" x14ac:dyDescent="0.25">
      <c r="B27" s="26" t="s">
        <v>77</v>
      </c>
      <c r="J27" s="14"/>
      <c r="K27" s="47"/>
    </row>
    <row r="28" spans="2:11" s="3" customFormat="1" x14ac:dyDescent="0.25">
      <c r="B28" s="176" t="s">
        <v>0</v>
      </c>
      <c r="C28" s="176" t="s">
        <v>78</v>
      </c>
      <c r="D28" s="176"/>
      <c r="J28" s="48"/>
    </row>
    <row r="29" spans="2:11" s="3" customFormat="1" x14ac:dyDescent="0.25">
      <c r="B29" s="176"/>
      <c r="C29" s="9" t="s">
        <v>71</v>
      </c>
      <c r="D29" s="9" t="s">
        <v>72</v>
      </c>
      <c r="J29" s="48"/>
    </row>
    <row r="30" spans="2:11" ht="14.25" x14ac:dyDescent="0.2">
      <c r="B30" s="18" t="s">
        <v>79</v>
      </c>
      <c r="C30" s="49">
        <v>0.2</v>
      </c>
      <c r="D30" s="49">
        <v>0.8</v>
      </c>
      <c r="J30" s="50"/>
    </row>
    <row r="31" spans="2:11" ht="14.25" x14ac:dyDescent="0.2">
      <c r="B31" s="18" t="s">
        <v>80</v>
      </c>
      <c r="C31" s="49">
        <v>0.3</v>
      </c>
      <c r="D31" s="49">
        <v>0.7</v>
      </c>
      <c r="J31" s="51"/>
    </row>
    <row r="32" spans="2:11" ht="14.25" x14ac:dyDescent="0.2">
      <c r="B32" s="18" t="s">
        <v>81</v>
      </c>
      <c r="C32" s="49">
        <v>0.1</v>
      </c>
      <c r="D32" s="49">
        <v>0.9</v>
      </c>
      <c r="J32" s="47"/>
    </row>
    <row r="33" spans="2:11" ht="14.25" x14ac:dyDescent="0.2">
      <c r="B33" s="18" t="s">
        <v>82</v>
      </c>
      <c r="C33" s="49">
        <v>0.2</v>
      </c>
      <c r="D33" s="49">
        <v>0.8</v>
      </c>
      <c r="J33" s="47"/>
    </row>
    <row r="34" spans="2:11" ht="14.25" x14ac:dyDescent="0.2">
      <c r="B34" s="18" t="s">
        <v>304</v>
      </c>
      <c r="C34" s="49">
        <v>0.2</v>
      </c>
      <c r="D34" s="49">
        <v>0.8</v>
      </c>
      <c r="J34" s="47"/>
    </row>
    <row r="35" spans="2:11" ht="14.25" x14ac:dyDescent="0.2">
      <c r="C35" s="47"/>
      <c r="D35" s="47"/>
      <c r="E35" s="47"/>
      <c r="J35" s="14"/>
      <c r="K35" s="47"/>
    </row>
    <row r="36" spans="2:11" ht="14.25" x14ac:dyDescent="0.2">
      <c r="C36" s="47"/>
      <c r="D36" s="47"/>
      <c r="E36" s="47"/>
      <c r="J36" s="14"/>
      <c r="K36" s="47"/>
    </row>
    <row r="37" spans="2:11" x14ac:dyDescent="0.25">
      <c r="B37" s="26" t="s">
        <v>83</v>
      </c>
      <c r="J37" s="14"/>
      <c r="K37" s="47"/>
    </row>
    <row r="38" spans="2:11" x14ac:dyDescent="0.25">
      <c r="B38" s="177" t="s">
        <v>0</v>
      </c>
      <c r="C38" s="177" t="s">
        <v>74</v>
      </c>
      <c r="D38" s="171" t="s">
        <v>75</v>
      </c>
      <c r="E38" s="172"/>
      <c r="I38" s="47"/>
      <c r="J38" s="14"/>
    </row>
    <row r="39" spans="2:11" x14ac:dyDescent="0.25">
      <c r="B39" s="177"/>
      <c r="C39" s="177"/>
      <c r="D39" s="7" t="s">
        <v>71</v>
      </c>
      <c r="E39" s="7" t="s">
        <v>72</v>
      </c>
      <c r="I39" s="47"/>
      <c r="J39" s="14"/>
    </row>
    <row r="40" spans="2:11" ht="14.25" x14ac:dyDescent="0.2">
      <c r="B40" s="18" t="s">
        <v>79</v>
      </c>
      <c r="C40" s="42">
        <v>300000</v>
      </c>
      <c r="D40" s="45">
        <f t="shared" ref="D40:E42" si="2">+$C40*C30</f>
        <v>60000</v>
      </c>
      <c r="E40" s="45">
        <f t="shared" si="2"/>
        <v>240000</v>
      </c>
      <c r="I40" s="47"/>
      <c r="J40" s="14"/>
    </row>
    <row r="41" spans="2:11" ht="14.25" x14ac:dyDescent="0.2">
      <c r="B41" s="18" t="s">
        <v>80</v>
      </c>
      <c r="C41" s="42">
        <v>320000</v>
      </c>
      <c r="D41" s="45">
        <f t="shared" si="2"/>
        <v>96000</v>
      </c>
      <c r="E41" s="45">
        <f t="shared" si="2"/>
        <v>224000</v>
      </c>
      <c r="I41" s="47"/>
      <c r="J41" s="14"/>
    </row>
    <row r="42" spans="2:11" ht="14.25" x14ac:dyDescent="0.2">
      <c r="B42" s="18" t="s">
        <v>84</v>
      </c>
      <c r="C42" s="42">
        <v>189195</v>
      </c>
      <c r="D42" s="45">
        <f t="shared" si="2"/>
        <v>18919.5</v>
      </c>
      <c r="E42" s="45">
        <f t="shared" si="2"/>
        <v>170275.5</v>
      </c>
      <c r="I42" s="47"/>
      <c r="J42" s="14"/>
    </row>
    <row r="43" spans="2:11" ht="14.25" x14ac:dyDescent="0.2">
      <c r="B43" s="18" t="s">
        <v>82</v>
      </c>
      <c r="C43" s="42">
        <v>120000</v>
      </c>
      <c r="D43" s="45">
        <f>+$C43*C33</f>
        <v>24000</v>
      </c>
      <c r="E43" s="45">
        <f t="shared" ref="E43:E44" si="3">+$C43*D33</f>
        <v>96000</v>
      </c>
      <c r="I43" s="47"/>
      <c r="J43" s="14"/>
    </row>
    <row r="44" spans="2:11" ht="14.25" x14ac:dyDescent="0.2">
      <c r="B44" s="18" t="s">
        <v>304</v>
      </c>
      <c r="C44" s="42">
        <v>7000000</v>
      </c>
      <c r="D44" s="45">
        <f>+$C44*C34</f>
        <v>1400000</v>
      </c>
      <c r="E44" s="45">
        <f t="shared" si="3"/>
        <v>5600000</v>
      </c>
      <c r="I44" s="47"/>
      <c r="J44" s="14"/>
    </row>
    <row r="45" spans="2:11" x14ac:dyDescent="0.25">
      <c r="B45" s="32" t="s">
        <v>51</v>
      </c>
      <c r="C45" s="46">
        <f>SUM(C40:C44)</f>
        <v>7929195</v>
      </c>
      <c r="D45" s="46">
        <f>+SUM(D40:D43)</f>
        <v>198919.5</v>
      </c>
      <c r="E45" s="46">
        <f>+SUM(E40:E43)</f>
        <v>730275.5</v>
      </c>
      <c r="I45" s="47"/>
      <c r="J45" s="14"/>
    </row>
    <row r="46" spans="2:11" ht="14.25" x14ac:dyDescent="0.2">
      <c r="J46" s="14"/>
      <c r="K46" s="47"/>
    </row>
    <row r="47" spans="2:11" ht="14.25" x14ac:dyDescent="0.2">
      <c r="J47" s="14"/>
      <c r="K47" s="47"/>
    </row>
    <row r="48" spans="2:11" x14ac:dyDescent="0.25">
      <c r="B48" s="26" t="s">
        <v>85</v>
      </c>
      <c r="J48" s="14"/>
    </row>
    <row r="49" spans="2:10" s="52" customFormat="1" ht="45" x14ac:dyDescent="0.2">
      <c r="B49" s="8" t="s">
        <v>0</v>
      </c>
      <c r="C49" s="8" t="s">
        <v>86</v>
      </c>
      <c r="D49" s="8" t="s">
        <v>87</v>
      </c>
      <c r="E49" s="8" t="s">
        <v>88</v>
      </c>
      <c r="F49" s="8" t="s">
        <v>89</v>
      </c>
      <c r="G49" s="8" t="s">
        <v>90</v>
      </c>
    </row>
    <row r="50" spans="2:10" ht="14.25" x14ac:dyDescent="0.2">
      <c r="B50" s="18" t="s">
        <v>91</v>
      </c>
      <c r="C50" s="53">
        <f>((C4*C13)+(C7*C16))*0.1</f>
        <v>5391993.2000000002</v>
      </c>
      <c r="D50" s="54">
        <f>+C50*50%</f>
        <v>2695996.6</v>
      </c>
      <c r="E50" s="54">
        <f t="shared" ref="E50:E56" si="4">+D50/12</f>
        <v>224666.38333333333</v>
      </c>
      <c r="F50" s="54">
        <f>+E50*50%</f>
        <v>112333.19166666667</v>
      </c>
      <c r="G50" s="54">
        <f t="shared" ref="G50:G56" si="5">+F50/12</f>
        <v>9361.0993055555555</v>
      </c>
      <c r="J50" s="14"/>
    </row>
    <row r="51" spans="2:10" ht="14.25" x14ac:dyDescent="0.2">
      <c r="B51" s="18" t="s">
        <v>92</v>
      </c>
      <c r="C51" s="42">
        <f>+((C4*C13)+(C5*C14)+(C6*C15)+(C7*C16))*0.05*100%</f>
        <v>3512524.7</v>
      </c>
      <c r="D51" s="54">
        <f t="shared" ref="D51:D56" si="6">+C51*70%</f>
        <v>2458767.29</v>
      </c>
      <c r="E51" s="54">
        <f t="shared" si="4"/>
        <v>204897.27416666667</v>
      </c>
      <c r="F51" s="54">
        <f t="shared" ref="F51:F56" si="7">+E51*30%</f>
        <v>61469.182249999998</v>
      </c>
      <c r="G51" s="54">
        <f t="shared" si="5"/>
        <v>5122.4318541666662</v>
      </c>
      <c r="J51" s="14"/>
    </row>
    <row r="52" spans="2:10" ht="14.25" x14ac:dyDescent="0.2">
      <c r="B52" s="18" t="s">
        <v>93</v>
      </c>
      <c r="C52" s="42">
        <f>+((C6*C15)+(C7*C16)+(C8*C17)+(C9*C18))*0.05*100%</f>
        <v>172519.2</v>
      </c>
      <c r="D52" s="54">
        <f t="shared" si="6"/>
        <v>120763.44</v>
      </c>
      <c r="E52" s="54">
        <f t="shared" si="4"/>
        <v>10063.620000000001</v>
      </c>
      <c r="F52" s="54">
        <f t="shared" si="7"/>
        <v>3019.0860000000002</v>
      </c>
      <c r="G52" s="54">
        <f t="shared" si="5"/>
        <v>251.59050000000002</v>
      </c>
      <c r="J52" s="14"/>
    </row>
    <row r="53" spans="2:10" ht="14.25" x14ac:dyDescent="0.2">
      <c r="B53" s="18" t="s">
        <v>94</v>
      </c>
      <c r="C53" s="42">
        <f>+F5*C14</f>
        <v>2948933.6</v>
      </c>
      <c r="D53" s="54">
        <f t="shared" si="6"/>
        <v>2064253.52</v>
      </c>
      <c r="E53" s="54">
        <f t="shared" si="4"/>
        <v>172021.12666666668</v>
      </c>
      <c r="F53" s="54">
        <f t="shared" si="7"/>
        <v>51606.338000000003</v>
      </c>
      <c r="G53" s="54">
        <f t="shared" si="5"/>
        <v>4300.5281666666669</v>
      </c>
      <c r="J53" s="14"/>
    </row>
    <row r="54" spans="2:10" ht="14.25" x14ac:dyDescent="0.2">
      <c r="B54" s="18" t="s">
        <v>95</v>
      </c>
      <c r="C54" s="42">
        <f>+F6*C15</f>
        <v>158589.40000000002</v>
      </c>
      <c r="D54" s="54">
        <f t="shared" si="6"/>
        <v>111012.58000000002</v>
      </c>
      <c r="E54" s="54">
        <f t="shared" si="4"/>
        <v>9251.0483333333341</v>
      </c>
      <c r="F54" s="54">
        <f t="shared" si="7"/>
        <v>2775.3145</v>
      </c>
      <c r="G54" s="54">
        <f t="shared" si="5"/>
        <v>231.27620833333333</v>
      </c>
      <c r="J54" s="14"/>
    </row>
    <row r="55" spans="2:10" ht="14.25" x14ac:dyDescent="0.2">
      <c r="B55" s="18" t="s">
        <v>96</v>
      </c>
      <c r="C55" s="42">
        <f>+F7*C16</f>
        <v>372898</v>
      </c>
      <c r="D55" s="54">
        <f t="shared" si="6"/>
        <v>261028.59999999998</v>
      </c>
      <c r="E55" s="54">
        <f t="shared" si="4"/>
        <v>21752.383333333331</v>
      </c>
      <c r="F55" s="54">
        <f t="shared" si="7"/>
        <v>6525.7149999999992</v>
      </c>
      <c r="G55" s="54">
        <f t="shared" si="5"/>
        <v>543.80958333333331</v>
      </c>
      <c r="J55" s="14"/>
    </row>
    <row r="56" spans="2:10" s="6" customFormat="1" ht="14.25" x14ac:dyDescent="0.25">
      <c r="B56" s="15" t="s">
        <v>83</v>
      </c>
      <c r="C56" s="54">
        <f>+D45*12</f>
        <v>2387034</v>
      </c>
      <c r="D56" s="54">
        <f t="shared" si="6"/>
        <v>1670923.7999999998</v>
      </c>
      <c r="E56" s="54">
        <f t="shared" si="4"/>
        <v>139243.65</v>
      </c>
      <c r="F56" s="54">
        <f t="shared" si="7"/>
        <v>41773.094999999994</v>
      </c>
      <c r="G56" s="54">
        <f t="shared" si="5"/>
        <v>3481.0912499999995</v>
      </c>
    </row>
    <row r="57" spans="2:10" x14ac:dyDescent="0.25">
      <c r="B57" s="32" t="s">
        <v>51</v>
      </c>
      <c r="C57" s="1">
        <f>SUM(C50:C56)</f>
        <v>14944492.1</v>
      </c>
      <c r="D57" s="1">
        <f>+SUM(D50:D56)</f>
        <v>9382745.8300000019</v>
      </c>
      <c r="E57" s="1">
        <f>+SUM(E50:E56)</f>
        <v>781895.48583333334</v>
      </c>
      <c r="F57" s="1">
        <f>+SUM(F50:F56)</f>
        <v>279501.92241666664</v>
      </c>
      <c r="G57" s="1">
        <f>+SUM(G50:G56)</f>
        <v>23291.826868055548</v>
      </c>
      <c r="J57" s="14"/>
    </row>
    <row r="58" spans="2:10" ht="14.25" x14ac:dyDescent="0.2">
      <c r="D58" s="55"/>
      <c r="J58" s="14"/>
    </row>
    <row r="59" spans="2:10" ht="14.25" x14ac:dyDescent="0.2">
      <c r="J59" s="14"/>
    </row>
    <row r="60" spans="2:10" x14ac:dyDescent="0.25">
      <c r="B60" s="26" t="s">
        <v>97</v>
      </c>
      <c r="F60" s="55"/>
      <c r="J60" s="14"/>
    </row>
    <row r="61" spans="2:10" x14ac:dyDescent="0.25">
      <c r="B61" s="7" t="s">
        <v>0</v>
      </c>
      <c r="C61" s="7" t="s">
        <v>74</v>
      </c>
      <c r="D61" s="7" t="s">
        <v>98</v>
      </c>
      <c r="F61" s="55"/>
      <c r="J61" s="14"/>
    </row>
    <row r="62" spans="2:10" ht="14.25" x14ac:dyDescent="0.2">
      <c r="B62" s="18" t="s">
        <v>99</v>
      </c>
      <c r="C62" s="53">
        <f>+D62/12</f>
        <v>15364160.950000003</v>
      </c>
      <c r="D62" s="53">
        <f>+Personal!C26</f>
        <v>184369931.40000004</v>
      </c>
      <c r="J62" s="14"/>
    </row>
    <row r="63" spans="2:10" ht="14.25" x14ac:dyDescent="0.2">
      <c r="B63" s="18" t="s">
        <v>100</v>
      </c>
      <c r="C63" s="42">
        <f>+E57</f>
        <v>781895.48583333334</v>
      </c>
      <c r="D63" s="42">
        <f>+D57</f>
        <v>9382745.8300000019</v>
      </c>
      <c r="J63" s="14"/>
    </row>
    <row r="64" spans="2:10" ht="14.25" x14ac:dyDescent="0.2">
      <c r="B64" s="18" t="s">
        <v>101</v>
      </c>
      <c r="C64" s="53">
        <f>+G57</f>
        <v>23291.826868055548</v>
      </c>
      <c r="D64" s="53">
        <f>+F57</f>
        <v>279501.92241666664</v>
      </c>
      <c r="J64" s="14"/>
    </row>
    <row r="65" spans="2:10" x14ac:dyDescent="0.25">
      <c r="B65" s="26"/>
      <c r="J65" s="14"/>
    </row>
    <row r="66" spans="2:10" x14ac:dyDescent="0.25">
      <c r="B66" s="26" t="s">
        <v>102</v>
      </c>
      <c r="J66" s="14"/>
    </row>
    <row r="67" spans="2:10" ht="30" x14ac:dyDescent="0.2">
      <c r="B67" s="8" t="s">
        <v>0</v>
      </c>
      <c r="C67" s="8" t="s">
        <v>86</v>
      </c>
      <c r="D67" s="8" t="s">
        <v>103</v>
      </c>
      <c r="E67" s="8" t="s">
        <v>104</v>
      </c>
      <c r="J67" s="14"/>
    </row>
    <row r="68" spans="2:10" ht="14.25" x14ac:dyDescent="0.2">
      <c r="B68" s="18" t="s">
        <v>91</v>
      </c>
      <c r="C68" s="53">
        <f>+(C7*D16)*0.1</f>
        <v>1678041</v>
      </c>
      <c r="D68" s="54">
        <f t="shared" ref="D68:D77" si="8">+(C68*100%)</f>
        <v>1678041</v>
      </c>
      <c r="E68" s="54">
        <f t="shared" ref="E68:E73" si="9">+D68/12</f>
        <v>139836.75</v>
      </c>
      <c r="J68" s="14"/>
    </row>
    <row r="69" spans="2:10" ht="14.25" x14ac:dyDescent="0.2">
      <c r="B69" s="18" t="s">
        <v>92</v>
      </c>
      <c r="C69" s="42">
        <f>+((C4*D13)+(C5*D14)+(C6*D15)+(C7*D16))*0.01</f>
        <v>310534.56</v>
      </c>
      <c r="D69" s="54">
        <f t="shared" si="8"/>
        <v>310534.56</v>
      </c>
      <c r="E69" s="54">
        <f t="shared" si="9"/>
        <v>25877.88</v>
      </c>
      <c r="J69" s="14"/>
    </row>
    <row r="70" spans="2:10" ht="14.25" x14ac:dyDescent="0.2">
      <c r="B70" s="18" t="s">
        <v>93</v>
      </c>
      <c r="C70" s="42">
        <f>+E21</f>
        <v>0</v>
      </c>
      <c r="D70" s="54">
        <f t="shared" si="8"/>
        <v>0</v>
      </c>
      <c r="E70" s="54">
        <f t="shared" si="9"/>
        <v>0</v>
      </c>
      <c r="J70" s="14"/>
    </row>
    <row r="71" spans="2:10" ht="14.25" x14ac:dyDescent="0.2">
      <c r="B71" s="18" t="s">
        <v>94</v>
      </c>
      <c r="C71" s="42">
        <f>+E22</f>
        <v>0</v>
      </c>
      <c r="D71" s="54">
        <f t="shared" si="8"/>
        <v>0</v>
      </c>
      <c r="E71" s="54">
        <f t="shared" si="9"/>
        <v>0</v>
      </c>
      <c r="J71" s="14"/>
    </row>
    <row r="72" spans="2:10" ht="14.25" x14ac:dyDescent="0.2">
      <c r="B72" s="18" t="s">
        <v>95</v>
      </c>
      <c r="C72" s="42">
        <f>+E23</f>
        <v>118942.05000000002</v>
      </c>
      <c r="D72" s="54">
        <f t="shared" si="8"/>
        <v>118942.05000000002</v>
      </c>
      <c r="E72" s="54">
        <f t="shared" si="9"/>
        <v>9911.8375000000015</v>
      </c>
      <c r="J72" s="14"/>
    </row>
    <row r="73" spans="2:10" ht="14.25" x14ac:dyDescent="0.2">
      <c r="B73" s="18" t="s">
        <v>96</v>
      </c>
      <c r="C73" s="42">
        <f>+E24</f>
        <v>279673.5</v>
      </c>
      <c r="D73" s="54">
        <f t="shared" si="8"/>
        <v>279673.5</v>
      </c>
      <c r="E73" s="54">
        <f t="shared" si="9"/>
        <v>23306.125</v>
      </c>
      <c r="J73" s="14"/>
    </row>
    <row r="74" spans="2:10" ht="14.25" x14ac:dyDescent="0.2">
      <c r="B74" s="18" t="s">
        <v>105</v>
      </c>
      <c r="C74" s="54">
        <f>+(E45*12)</f>
        <v>8763306</v>
      </c>
      <c r="D74" s="54">
        <f t="shared" si="8"/>
        <v>8763306</v>
      </c>
      <c r="E74" s="54">
        <f>+E45</f>
        <v>730275.5</v>
      </c>
      <c r="J74" s="14"/>
    </row>
    <row r="75" spans="2:10" ht="14.25" x14ac:dyDescent="0.2">
      <c r="B75" s="18" t="s">
        <v>106</v>
      </c>
      <c r="C75" s="54">
        <v>3000000</v>
      </c>
      <c r="D75" s="54">
        <f>+(C75*100%)</f>
        <v>3000000</v>
      </c>
      <c r="E75" s="54">
        <f>+D75/12</f>
        <v>250000</v>
      </c>
      <c r="J75" s="14"/>
    </row>
    <row r="76" spans="2:10" ht="15.75" customHeight="1" x14ac:dyDescent="0.2">
      <c r="B76" s="18" t="s">
        <v>107</v>
      </c>
      <c r="C76" s="54">
        <f>800000*12</f>
        <v>9600000</v>
      </c>
      <c r="D76" s="54">
        <f>+(C76*100%)</f>
        <v>9600000</v>
      </c>
      <c r="E76" s="54">
        <f>+D76/12</f>
        <v>800000</v>
      </c>
      <c r="J76" s="14"/>
    </row>
    <row r="77" spans="2:10" ht="13.5" customHeight="1" x14ac:dyDescent="0.2">
      <c r="B77" s="18" t="s">
        <v>108</v>
      </c>
      <c r="C77" s="54">
        <f>+Inversiones!C77/3</f>
        <v>2795666.6666666665</v>
      </c>
      <c r="D77" s="54">
        <f t="shared" si="8"/>
        <v>2795666.6666666665</v>
      </c>
      <c r="E77" s="54">
        <f>+D77/12</f>
        <v>232972.22222222222</v>
      </c>
      <c r="J77" s="14"/>
    </row>
    <row r="78" spans="2:10" x14ac:dyDescent="0.25">
      <c r="B78" s="32" t="s">
        <v>51</v>
      </c>
      <c r="C78" s="1">
        <f>SUM(C68:C77)</f>
        <v>26546163.776666667</v>
      </c>
      <c r="D78" s="1">
        <f>+SUM(D68:D77)</f>
        <v>26546163.776666667</v>
      </c>
      <c r="E78" s="1">
        <f>+SUM(E68:E77)</f>
        <v>2212180.3147222223</v>
      </c>
      <c r="J78" s="14"/>
    </row>
    <row r="79" spans="2:10" x14ac:dyDescent="0.25">
      <c r="D79" s="55"/>
    </row>
    <row r="81" spans="2:10" x14ac:dyDescent="0.25">
      <c r="B81" s="26" t="s">
        <v>109</v>
      </c>
      <c r="J81" s="14"/>
    </row>
    <row r="82" spans="2:10" x14ac:dyDescent="0.25">
      <c r="B82" s="7" t="s">
        <v>0</v>
      </c>
      <c r="C82" s="7" t="s">
        <v>74</v>
      </c>
      <c r="D82" s="7" t="s">
        <v>98</v>
      </c>
      <c r="J82" s="14"/>
    </row>
    <row r="83" spans="2:10" ht="14.25" x14ac:dyDescent="0.2">
      <c r="B83" s="18" t="s">
        <v>110</v>
      </c>
      <c r="C83" s="53">
        <f>+D83/12</f>
        <v>10118467.200000001</v>
      </c>
      <c r="D83" s="53">
        <f>+Personal!C27</f>
        <v>121421606.40000001</v>
      </c>
      <c r="J83" s="14"/>
    </row>
    <row r="84" spans="2:10" ht="14.25" x14ac:dyDescent="0.2">
      <c r="B84" s="18" t="s">
        <v>111</v>
      </c>
      <c r="C84" s="53">
        <f>+D84/12</f>
        <v>2034685.2</v>
      </c>
      <c r="D84" s="53">
        <f>+Personal!C28</f>
        <v>24416222.399999999</v>
      </c>
      <c r="J84" s="14"/>
    </row>
    <row r="85" spans="2:10" ht="14.25" x14ac:dyDescent="0.2">
      <c r="B85" s="18" t="s">
        <v>112</v>
      </c>
      <c r="C85" s="42">
        <f>+D85/12</f>
        <v>2212180.3147222223</v>
      </c>
      <c r="D85" s="42">
        <f>+D78</f>
        <v>26546163.776666667</v>
      </c>
      <c r="J85" s="14"/>
    </row>
    <row r="86" spans="2:10" x14ac:dyDescent="0.25">
      <c r="B86" s="32" t="s">
        <v>51</v>
      </c>
      <c r="C86" s="1">
        <f>SUM(C83:C85)</f>
        <v>14365332.714722224</v>
      </c>
      <c r="D86" s="1">
        <f>+SUM(D83:D85)</f>
        <v>172383992.57666668</v>
      </c>
      <c r="J86" s="14"/>
    </row>
    <row r="87" spans="2:10" ht="14.25" x14ac:dyDescent="0.2">
      <c r="J87" s="14"/>
    </row>
    <row r="88" spans="2:10" ht="14.25" x14ac:dyDescent="0.2">
      <c r="J88" s="14"/>
    </row>
    <row r="89" spans="2:10" x14ac:dyDescent="0.25">
      <c r="B89" s="26" t="s">
        <v>113</v>
      </c>
      <c r="J89" s="14"/>
    </row>
    <row r="90" spans="2:10" x14ac:dyDescent="0.25">
      <c r="B90" s="7" t="s">
        <v>0</v>
      </c>
      <c r="C90" s="7" t="s">
        <v>74</v>
      </c>
      <c r="J90" s="14"/>
    </row>
    <row r="91" spans="2:10" ht="14.25" x14ac:dyDescent="0.2">
      <c r="B91" s="18" t="s">
        <v>114</v>
      </c>
      <c r="C91" s="42">
        <f>+'Crédito '!D14</f>
        <v>5346888.5999999996</v>
      </c>
      <c r="J91" s="14"/>
    </row>
    <row r="92" spans="2:10" ht="14.25" x14ac:dyDescent="0.2">
      <c r="B92" s="18" t="s">
        <v>115</v>
      </c>
      <c r="C92" s="42">
        <f>+'Crédito '!D15</f>
        <v>5239629.1712546227</v>
      </c>
      <c r="J92" s="14"/>
    </row>
    <row r="93" spans="2:10" ht="14.25" x14ac:dyDescent="0.2">
      <c r="B93" s="18" t="s">
        <v>116</v>
      </c>
      <c r="C93" s="42">
        <f>+'Crédito '!D16</f>
        <v>5130460.5246775784</v>
      </c>
      <c r="J93" s="14"/>
    </row>
    <row r="96" spans="2:10" x14ac:dyDescent="0.25">
      <c r="B96" s="26" t="s">
        <v>117</v>
      </c>
      <c r="D96" s="18">
        <v>7</v>
      </c>
      <c r="J96" s="14"/>
    </row>
    <row r="97" spans="2:10" x14ac:dyDescent="0.25">
      <c r="B97" s="175" t="s">
        <v>118</v>
      </c>
      <c r="C97" s="175"/>
      <c r="J97" s="14"/>
    </row>
    <row r="98" spans="2:10" x14ac:dyDescent="0.25">
      <c r="B98" s="26"/>
      <c r="J98" s="14"/>
    </row>
    <row r="99" spans="2:10" x14ac:dyDescent="0.25">
      <c r="B99" s="7" t="s">
        <v>0</v>
      </c>
      <c r="C99" s="7" t="s">
        <v>74</v>
      </c>
      <c r="D99" s="7" t="s">
        <v>119</v>
      </c>
      <c r="J99" s="14"/>
    </row>
    <row r="100" spans="2:10" ht="14.25" x14ac:dyDescent="0.2">
      <c r="B100" s="18" t="s">
        <v>120</v>
      </c>
      <c r="C100" s="53">
        <f>+SUM(C62:C63)</f>
        <v>16146056.435833337</v>
      </c>
      <c r="D100" s="42">
        <f>+C100*$D$96</f>
        <v>113022395.05083336</v>
      </c>
      <c r="J100" s="14"/>
    </row>
    <row r="101" spans="2:10" ht="14.25" x14ac:dyDescent="0.2">
      <c r="B101" s="18" t="s">
        <v>121</v>
      </c>
      <c r="C101" s="53">
        <f>+C86</f>
        <v>14365332.714722224</v>
      </c>
      <c r="D101" s="42">
        <f>+C101*$D$96</f>
        <v>100557329.00305557</v>
      </c>
      <c r="J101" s="14"/>
    </row>
    <row r="102" spans="2:10" ht="14.25" x14ac:dyDescent="0.2">
      <c r="B102" s="18" t="s">
        <v>122</v>
      </c>
      <c r="C102" s="53">
        <f>+C91</f>
        <v>5346888.5999999996</v>
      </c>
      <c r="D102" s="42">
        <f>+C102*$D$96</f>
        <v>37428220.199999996</v>
      </c>
      <c r="J102" s="14"/>
    </row>
    <row r="103" spans="2:10" ht="14.25" x14ac:dyDescent="0.2">
      <c r="B103" s="18" t="s">
        <v>123</v>
      </c>
      <c r="C103" s="42">
        <f>+D103/12</f>
        <v>267184.79495840002</v>
      </c>
      <c r="D103" s="42">
        <f>'Proyecciones Optimista'!H69*0.004</f>
        <v>3206217.5395008004</v>
      </c>
      <c r="J103" s="14"/>
    </row>
    <row r="104" spans="2:10" x14ac:dyDescent="0.25">
      <c r="B104" s="32" t="s">
        <v>51</v>
      </c>
      <c r="C104" s="10"/>
      <c r="D104" s="1">
        <f>+SUM(D100:D103)</f>
        <v>254214161.79338971</v>
      </c>
      <c r="J104" s="14"/>
    </row>
    <row r="105" spans="2:10" ht="14.25" x14ac:dyDescent="0.2">
      <c r="J105" s="14"/>
    </row>
    <row r="106" spans="2:10" ht="14.25" x14ac:dyDescent="0.2">
      <c r="J106" s="14"/>
    </row>
    <row r="107" spans="2:10" x14ac:dyDescent="0.25">
      <c r="B107" s="26" t="s">
        <v>124</v>
      </c>
      <c r="J107" s="14"/>
    </row>
    <row r="108" spans="2:10" ht="14.25" x14ac:dyDescent="0.2">
      <c r="J108" s="14"/>
    </row>
    <row r="109" spans="2:10" x14ac:dyDescent="0.25">
      <c r="B109" s="26" t="s">
        <v>125</v>
      </c>
      <c r="C109" s="26"/>
      <c r="J109" s="14"/>
    </row>
    <row r="110" spans="2:10" ht="39" customHeight="1" x14ac:dyDescent="0.25">
      <c r="B110" s="7" t="s">
        <v>0</v>
      </c>
      <c r="C110" s="7"/>
      <c r="D110" s="9" t="s">
        <v>98</v>
      </c>
      <c r="J110" s="14"/>
    </row>
    <row r="111" spans="2:10" ht="14.25" x14ac:dyDescent="0.2">
      <c r="B111" s="18" t="s">
        <v>99</v>
      </c>
      <c r="C111" s="18"/>
      <c r="D111" s="56">
        <f>+Personal!C26</f>
        <v>184369931.40000004</v>
      </c>
      <c r="J111" s="14"/>
    </row>
    <row r="112" spans="2:10" ht="14.25" x14ac:dyDescent="0.2">
      <c r="B112" s="18" t="s">
        <v>126</v>
      </c>
      <c r="C112" s="18"/>
      <c r="D112" s="56">
        <f>+SUM(C113:C116)</f>
        <v>14944492.100000001</v>
      </c>
      <c r="J112" s="14"/>
    </row>
    <row r="113" spans="1:10" ht="14.25" x14ac:dyDescent="0.2">
      <c r="B113" s="57" t="s">
        <v>91</v>
      </c>
      <c r="C113" s="53">
        <f>+C50</f>
        <v>5391993.2000000002</v>
      </c>
      <c r="D113" s="28"/>
      <c r="J113" s="14"/>
    </row>
    <row r="114" spans="1:10" ht="14.25" x14ac:dyDescent="0.2">
      <c r="B114" s="57" t="s">
        <v>92</v>
      </c>
      <c r="C114" s="53">
        <f>+C51</f>
        <v>3512524.7</v>
      </c>
      <c r="D114" s="28"/>
      <c r="J114" s="14"/>
    </row>
    <row r="115" spans="1:10" ht="14.25" x14ac:dyDescent="0.2">
      <c r="B115" s="57" t="s">
        <v>127</v>
      </c>
      <c r="C115" s="53">
        <f>SUM(C52:C55)</f>
        <v>3652940.2</v>
      </c>
      <c r="D115" s="28"/>
      <c r="J115" s="14"/>
    </row>
    <row r="116" spans="1:10" ht="14.25" x14ac:dyDescent="0.2">
      <c r="B116" s="57" t="s">
        <v>83</v>
      </c>
      <c r="C116" s="42">
        <f>+C56*100%</f>
        <v>2387034</v>
      </c>
      <c r="D116" s="28"/>
      <c r="J116" s="14"/>
    </row>
    <row r="117" spans="1:10" thickBot="1" x14ac:dyDescent="0.25">
      <c r="B117" s="58" t="s">
        <v>121</v>
      </c>
      <c r="C117" s="58"/>
      <c r="D117" s="59">
        <f>+D86</f>
        <v>172383992.57666668</v>
      </c>
      <c r="J117" s="14"/>
    </row>
    <row r="118" spans="1:10" ht="15.75" thickBot="1" x14ac:dyDescent="0.3">
      <c r="B118" s="60" t="s">
        <v>51</v>
      </c>
      <c r="C118" s="61"/>
      <c r="D118" s="62">
        <f>+SUM(D111:D117)</f>
        <v>371698416.07666671</v>
      </c>
      <c r="J118" s="14"/>
    </row>
    <row r="119" spans="1:10" ht="13.5" customHeight="1" x14ac:dyDescent="0.2">
      <c r="D119" s="50"/>
      <c r="J119" s="14"/>
    </row>
    <row r="120" spans="1:10" x14ac:dyDescent="0.25">
      <c r="A120" s="26"/>
      <c r="B120" s="26" t="s">
        <v>128</v>
      </c>
      <c r="C120" s="26"/>
      <c r="J120" s="14"/>
    </row>
    <row r="121" spans="1:10" x14ac:dyDescent="0.25">
      <c r="B121" s="7" t="s">
        <v>0</v>
      </c>
      <c r="C121" s="7"/>
      <c r="D121" s="9" t="s">
        <v>98</v>
      </c>
      <c r="J121" s="14"/>
    </row>
    <row r="122" spans="1:10" ht="14.25" x14ac:dyDescent="0.2">
      <c r="B122" s="18" t="s">
        <v>83</v>
      </c>
      <c r="C122" s="53">
        <f>+D122*0.7</f>
        <v>1169646.6599999997</v>
      </c>
      <c r="D122" s="56">
        <f>+D56</f>
        <v>1670923.7999999998</v>
      </c>
      <c r="J122" s="14"/>
    </row>
    <row r="123" spans="1:10" ht="14.25" x14ac:dyDescent="0.2">
      <c r="C123" s="55"/>
      <c r="D123" s="63"/>
      <c r="J123" s="14"/>
    </row>
    <row r="124" spans="1:10" s="41" customFormat="1" x14ac:dyDescent="0.2">
      <c r="B124" s="14"/>
      <c r="C124" s="14"/>
      <c r="D124" s="63"/>
      <c r="E124" s="14"/>
      <c r="F124" s="14"/>
      <c r="G124" s="64"/>
    </row>
    <row r="125" spans="1:10" x14ac:dyDescent="0.25">
      <c r="B125" s="26" t="s">
        <v>129</v>
      </c>
      <c r="G125" s="63"/>
      <c r="J125" s="14"/>
    </row>
    <row r="126" spans="1:10" ht="14.25" x14ac:dyDescent="0.2">
      <c r="G126" s="63"/>
      <c r="J126" s="14"/>
    </row>
    <row r="127" spans="1:10" ht="45" x14ac:dyDescent="0.2">
      <c r="B127" s="178" t="s">
        <v>0</v>
      </c>
      <c r="C127" s="179"/>
      <c r="D127" s="8" t="s">
        <v>130</v>
      </c>
      <c r="E127" s="8" t="s">
        <v>131</v>
      </c>
      <c r="J127" s="14"/>
    </row>
    <row r="128" spans="1:10" x14ac:dyDescent="0.25">
      <c r="B128" s="167" t="s">
        <v>132</v>
      </c>
      <c r="C128" s="168"/>
      <c r="D128" s="53">
        <f>+D118*70%</f>
        <v>260188891.25366667</v>
      </c>
      <c r="E128" s="53">
        <f>+D118*30%</f>
        <v>111509524.82300001</v>
      </c>
      <c r="H128"/>
      <c r="J128" s="14"/>
    </row>
    <row r="129" spans="1:10" ht="14.25" x14ac:dyDescent="0.2">
      <c r="B129" s="167" t="s">
        <v>133</v>
      </c>
      <c r="C129" s="168"/>
      <c r="D129" s="65">
        <f>+C136</f>
        <v>1693.2936</v>
      </c>
      <c r="E129" s="65">
        <f>+C142</f>
        <v>355.70640000000003</v>
      </c>
      <c r="F129" s="66"/>
      <c r="G129" s="66"/>
      <c r="J129" s="14"/>
    </row>
    <row r="130" spans="1:10" x14ac:dyDescent="0.25">
      <c r="B130" s="169" t="s">
        <v>305</v>
      </c>
      <c r="C130" s="170"/>
      <c r="D130" s="1">
        <f>+D128/D129</f>
        <v>153658.46256884609</v>
      </c>
      <c r="E130" s="1">
        <f>+E128/E129</f>
        <v>313487.54147521663</v>
      </c>
      <c r="H130"/>
      <c r="J130" s="14"/>
    </row>
    <row r="131" spans="1:10" ht="14.25" x14ac:dyDescent="0.2">
      <c r="D131" s="66"/>
      <c r="E131" s="66"/>
      <c r="J131" s="14"/>
    </row>
    <row r="132" spans="1:10" ht="14.25" x14ac:dyDescent="0.2">
      <c r="D132" s="55"/>
      <c r="E132" s="55"/>
      <c r="F132" s="55"/>
      <c r="J132" s="14"/>
    </row>
    <row r="133" spans="1:10" ht="14.25" x14ac:dyDescent="0.2">
      <c r="J133" s="14"/>
    </row>
    <row r="134" spans="1:10" customFormat="1" x14ac:dyDescent="0.25">
      <c r="B134" s="26" t="s">
        <v>134</v>
      </c>
      <c r="C134" s="14"/>
      <c r="D134" s="14"/>
      <c r="E134" s="55"/>
      <c r="F134" s="14"/>
    </row>
    <row r="135" spans="1:10" customFormat="1" x14ac:dyDescent="0.25">
      <c r="B135" s="14"/>
      <c r="C135" s="7" t="s">
        <v>135</v>
      </c>
      <c r="F135" s="14"/>
    </row>
    <row r="136" spans="1:10" x14ac:dyDescent="0.25">
      <c r="B136" s="67" t="s">
        <v>136</v>
      </c>
      <c r="C136" s="68">
        <f>2049*82.64%</f>
        <v>1693.2936</v>
      </c>
      <c r="D136"/>
      <c r="E136"/>
    </row>
    <row r="137" spans="1:10" x14ac:dyDescent="0.25">
      <c r="C137"/>
      <c r="D137"/>
      <c r="E137"/>
      <c r="F137"/>
    </row>
    <row r="138" spans="1:10" x14ac:dyDescent="0.25">
      <c r="C138"/>
      <c r="D138"/>
      <c r="E138"/>
      <c r="F138"/>
    </row>
    <row r="140" spans="1:10" x14ac:dyDescent="0.25">
      <c r="A140"/>
      <c r="B140" s="26" t="s">
        <v>137</v>
      </c>
    </row>
    <row r="141" spans="1:10" x14ac:dyDescent="0.25">
      <c r="A141"/>
      <c r="C141" s="7" t="s">
        <v>135</v>
      </c>
      <c r="D141"/>
    </row>
    <row r="142" spans="1:10" x14ac:dyDescent="0.25">
      <c r="B142" s="67" t="s">
        <v>136</v>
      </c>
      <c r="C142" s="68">
        <f>2049*17.36%</f>
        <v>355.70640000000003</v>
      </c>
      <c r="D142"/>
    </row>
    <row r="143" spans="1:10" x14ac:dyDescent="0.25">
      <c r="C143"/>
      <c r="D143"/>
    </row>
  </sheetData>
  <mergeCells count="15">
    <mergeCell ref="B129:C129"/>
    <mergeCell ref="B130:C130"/>
    <mergeCell ref="D38:E38"/>
    <mergeCell ref="D19:E19"/>
    <mergeCell ref="C11:D11"/>
    <mergeCell ref="B11:B12"/>
    <mergeCell ref="B19:B20"/>
    <mergeCell ref="C19:C20"/>
    <mergeCell ref="C28:D28"/>
    <mergeCell ref="B28:B29"/>
    <mergeCell ref="B38:B39"/>
    <mergeCell ref="C38:C39"/>
    <mergeCell ref="B97:C97"/>
    <mergeCell ref="B127:C127"/>
    <mergeCell ref="B128:C128"/>
  </mergeCells>
  <pageMargins left="0.7" right="0.7" top="0.75" bottom="0.75" header="0.3" footer="0.3"/>
  <pageSetup orientation="portrait" r:id="rId1"/>
  <ignoredErrors>
    <ignoredError sqref="E50 F53:F55 E74 F50:F51 F56" formula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6037A-C49D-42A2-9950-E2164ECA8395}">
  <dimension ref="A3:P70"/>
  <sheetViews>
    <sheetView topLeftCell="C1" workbookViewId="0">
      <selection activeCell="I13" sqref="I13"/>
    </sheetView>
  </sheetViews>
  <sheetFormatPr baseColWidth="10" defaultColWidth="11.42578125" defaultRowHeight="15" customHeight="1" x14ac:dyDescent="0.25"/>
  <cols>
    <col min="2" max="2" width="9.5703125" customWidth="1"/>
    <col min="3" max="3" width="15.7109375" bestFit="1" customWidth="1"/>
    <col min="4" max="4" width="15.42578125" bestFit="1" customWidth="1"/>
    <col min="5" max="5" width="18.7109375" bestFit="1" customWidth="1"/>
    <col min="6" max="6" width="18" bestFit="1" customWidth="1"/>
    <col min="8" max="8" width="12.7109375" bestFit="1" customWidth="1"/>
    <col min="9" max="9" width="18.140625" bestFit="1" customWidth="1"/>
    <col min="10" max="10" width="16.5703125" bestFit="1" customWidth="1"/>
    <col min="11" max="11" width="18.28515625" bestFit="1" customWidth="1"/>
    <col min="12" max="12" width="18.140625" bestFit="1" customWidth="1"/>
    <col min="13" max="13" width="16.5703125" bestFit="1" customWidth="1"/>
    <col min="14" max="14" width="18.28515625" bestFit="1" customWidth="1"/>
    <col min="15" max="15" width="18.140625" bestFit="1" customWidth="1"/>
  </cols>
  <sheetData>
    <row r="3" spans="1:16" ht="15" customHeight="1" x14ac:dyDescent="0.3">
      <c r="C3" s="97" t="s">
        <v>179</v>
      </c>
    </row>
    <row r="5" spans="1:16" x14ac:dyDescent="0.25">
      <c r="A5" s="78"/>
      <c r="B5" s="78"/>
      <c r="C5" s="183" t="s">
        <v>178</v>
      </c>
      <c r="D5" s="184"/>
      <c r="E5" s="84">
        <v>300000000</v>
      </c>
      <c r="F5" s="78"/>
      <c r="G5" s="96"/>
      <c r="H5" s="91"/>
      <c r="I5" s="91"/>
      <c r="J5" s="91"/>
      <c r="K5" s="91"/>
      <c r="L5" s="78"/>
      <c r="M5" s="78"/>
      <c r="N5" s="78"/>
      <c r="O5" s="78"/>
      <c r="P5" s="78"/>
    </row>
    <row r="6" spans="1:16" ht="14.45" customHeight="1" x14ac:dyDescent="0.25">
      <c r="A6" s="78"/>
      <c r="B6" s="78"/>
      <c r="C6" s="183" t="s">
        <v>177</v>
      </c>
      <c r="D6" s="184"/>
      <c r="E6" s="84">
        <v>387000</v>
      </c>
      <c r="F6" s="95">
        <f>+E6*E7</f>
        <v>13932000</v>
      </c>
      <c r="G6" s="78" t="s">
        <v>176</v>
      </c>
      <c r="H6" s="78"/>
      <c r="I6" s="78"/>
      <c r="J6" s="94"/>
      <c r="K6" s="78"/>
      <c r="L6" s="78"/>
      <c r="M6" s="78"/>
      <c r="N6" s="78"/>
      <c r="O6" s="78"/>
      <c r="P6" s="78"/>
    </row>
    <row r="7" spans="1:16" x14ac:dyDescent="0.25">
      <c r="A7" s="78"/>
      <c r="B7" s="78"/>
      <c r="C7" s="183" t="s">
        <v>175</v>
      </c>
      <c r="D7" s="184"/>
      <c r="E7" s="86">
        <v>36</v>
      </c>
      <c r="F7" s="78" t="s">
        <v>174</v>
      </c>
      <c r="G7" s="78"/>
      <c r="H7" s="78"/>
      <c r="I7" s="78"/>
      <c r="J7" s="94"/>
      <c r="K7" s="78"/>
      <c r="L7" s="78"/>
      <c r="M7" s="78"/>
      <c r="N7" s="78"/>
      <c r="O7" s="78"/>
      <c r="P7" s="78"/>
    </row>
    <row r="8" spans="1:16" x14ac:dyDescent="0.25">
      <c r="A8" s="78"/>
      <c r="B8" s="78"/>
      <c r="C8" s="183" t="s">
        <v>173</v>
      </c>
      <c r="D8" s="184"/>
      <c r="E8" s="93">
        <v>1.78E-2</v>
      </c>
      <c r="F8" s="78" t="s">
        <v>171</v>
      </c>
      <c r="G8" s="92"/>
      <c r="H8" s="78"/>
      <c r="I8" s="78"/>
      <c r="J8" s="78"/>
      <c r="K8" s="78"/>
      <c r="L8" s="78"/>
      <c r="M8" s="78"/>
      <c r="N8" s="78"/>
      <c r="O8" s="78"/>
      <c r="P8" s="78"/>
    </row>
    <row r="9" spans="1:16" x14ac:dyDescent="0.25">
      <c r="A9" s="78"/>
      <c r="B9" s="78"/>
      <c r="C9" s="183" t="s">
        <v>172</v>
      </c>
      <c r="D9" s="184"/>
      <c r="E9" s="84">
        <f>+C14+E6</f>
        <v>11759699.203672891</v>
      </c>
      <c r="F9" s="78" t="s">
        <v>171</v>
      </c>
      <c r="G9" s="78"/>
      <c r="H9" s="78"/>
      <c r="I9" s="78"/>
      <c r="J9" s="78"/>
      <c r="K9" s="78"/>
      <c r="L9" s="78"/>
      <c r="M9" s="78"/>
      <c r="N9" s="78"/>
      <c r="O9" s="78"/>
      <c r="P9" s="78"/>
    </row>
    <row r="10" spans="1:16" x14ac:dyDescent="0.25">
      <c r="A10" s="78"/>
      <c r="B10" s="78"/>
      <c r="C10" s="91"/>
      <c r="D10" s="91"/>
      <c r="E10" s="91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</row>
    <row r="11" spans="1:16" x14ac:dyDescent="0.25">
      <c r="A11" s="78"/>
      <c r="B11" s="180" t="s">
        <v>170</v>
      </c>
      <c r="C11" s="181"/>
      <c r="D11" s="181"/>
      <c r="E11" s="181"/>
      <c r="F11" s="182"/>
      <c r="G11" s="78"/>
      <c r="H11" s="180" t="s">
        <v>169</v>
      </c>
      <c r="I11" s="181"/>
      <c r="J11" s="181"/>
      <c r="K11" s="181"/>
      <c r="L11" s="182"/>
      <c r="M11" s="78"/>
      <c r="N11" s="78"/>
      <c r="O11" s="78"/>
      <c r="P11" s="78"/>
    </row>
    <row r="12" spans="1:16" x14ac:dyDescent="0.25">
      <c r="A12" s="78"/>
      <c r="B12" s="90" t="s">
        <v>168</v>
      </c>
      <c r="C12" s="89" t="s">
        <v>167</v>
      </c>
      <c r="D12" s="89" t="s">
        <v>164</v>
      </c>
      <c r="E12" s="89" t="s">
        <v>163</v>
      </c>
      <c r="F12" s="89" t="s">
        <v>162</v>
      </c>
      <c r="G12" s="78"/>
      <c r="H12" s="88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P12" s="78"/>
    </row>
    <row r="13" spans="1:16" x14ac:dyDescent="0.25">
      <c r="A13" s="78"/>
      <c r="B13" s="82">
        <v>0</v>
      </c>
      <c r="C13" s="86" t="s">
        <v>161</v>
      </c>
      <c r="D13" s="81"/>
      <c r="E13" s="86" t="s">
        <v>161</v>
      </c>
      <c r="F13" s="80">
        <f>E6+E5</f>
        <v>300387000</v>
      </c>
      <c r="G13" s="78"/>
      <c r="H13" s="82">
        <v>1</v>
      </c>
      <c r="I13" s="80">
        <f>SUM(C14:C25)</f>
        <v>136472390.44407466</v>
      </c>
      <c r="J13" s="80">
        <f>SUM(D14:D25)</f>
        <v>56646201.664911538</v>
      </c>
      <c r="K13" s="80">
        <f>SUM(E14:E25)</f>
        <v>79826188.779163152</v>
      </c>
      <c r="L13" s="80">
        <f>F25</f>
        <v>220560811.22083691</v>
      </c>
      <c r="P13" s="78"/>
    </row>
    <row r="14" spans="1:16" x14ac:dyDescent="0.25">
      <c r="A14" s="78"/>
      <c r="B14" s="82">
        <v>1</v>
      </c>
      <c r="C14" s="80">
        <f t="shared" ref="C14:C49" si="0">-PMT($E$8,$E$7,$F$13)</f>
        <v>11372699.203672891</v>
      </c>
      <c r="D14" s="81">
        <f>F13*$E$8</f>
        <v>5346888.5999999996</v>
      </c>
      <c r="E14" s="80">
        <f>C14-D14</f>
        <v>6025810.6036728919</v>
      </c>
      <c r="F14" s="80">
        <f>F13-E14</f>
        <v>294361189.39632714</v>
      </c>
      <c r="G14" s="78"/>
      <c r="H14" s="82">
        <v>2</v>
      </c>
      <c r="I14" s="80">
        <f>SUM(C26:C37)</f>
        <v>136472390.44407466</v>
      </c>
      <c r="J14" s="80">
        <f>SUM(D26:D37)</f>
        <v>37822921.139303669</v>
      </c>
      <c r="K14" s="80">
        <f>SUM(E26:E37)</f>
        <v>98649469.304771021</v>
      </c>
      <c r="L14" s="80">
        <f>F37</f>
        <v>121911341.91606586</v>
      </c>
      <c r="P14" s="78"/>
    </row>
    <row r="15" spans="1:16" x14ac:dyDescent="0.25">
      <c r="A15" s="78"/>
      <c r="B15" s="82">
        <v>2</v>
      </c>
      <c r="C15" s="80">
        <f t="shared" si="0"/>
        <v>11372699.203672891</v>
      </c>
      <c r="D15" s="81">
        <f t="shared" ref="D15:D49" si="1">F14*$E$8</f>
        <v>5239629.1712546227</v>
      </c>
      <c r="E15" s="80">
        <f t="shared" ref="E15:E49" si="2">C15-D15</f>
        <v>6133070.0324182687</v>
      </c>
      <c r="F15" s="80">
        <f t="shared" ref="F15:F49" si="3">F14-E15</f>
        <v>288228119.36390889</v>
      </c>
      <c r="G15" s="78"/>
      <c r="H15" s="82">
        <v>3</v>
      </c>
      <c r="I15" s="80">
        <f>SUM(C38:C49)</f>
        <v>136472390.44407466</v>
      </c>
      <c r="J15" s="80">
        <f>SUM(D38:D49)</f>
        <v>14561048.528009063</v>
      </c>
      <c r="K15" s="80">
        <f>SUM(E38:E49)</f>
        <v>121911341.91606563</v>
      </c>
      <c r="L15" s="80">
        <f>F49</f>
        <v>2.3655593395233154E-7</v>
      </c>
      <c r="P15" s="78"/>
    </row>
    <row r="16" spans="1:16" x14ac:dyDescent="0.25">
      <c r="A16" s="78"/>
      <c r="B16" s="82">
        <v>3</v>
      </c>
      <c r="C16" s="80">
        <f t="shared" si="0"/>
        <v>11372699.203672891</v>
      </c>
      <c r="D16" s="81">
        <f t="shared" si="1"/>
        <v>5130460.5246775784</v>
      </c>
      <c r="E16" s="80">
        <f t="shared" si="2"/>
        <v>6242238.6789953131</v>
      </c>
      <c r="F16" s="80">
        <f t="shared" si="3"/>
        <v>281985880.68491358</v>
      </c>
      <c r="G16" s="78"/>
      <c r="H16" s="85" t="s">
        <v>160</v>
      </c>
      <c r="I16" s="84">
        <f>SUM(I13:I15)</f>
        <v>409417171.33222401</v>
      </c>
      <c r="J16" s="84">
        <f>SUM(J13:J15)</f>
        <v>109030171.33222426</v>
      </c>
      <c r="K16" s="84">
        <f>SUM(K13:K15)</f>
        <v>300386999.99999982</v>
      </c>
      <c r="L16" s="83">
        <f>I16-J16-K16</f>
        <v>0</v>
      </c>
      <c r="P16" s="78"/>
    </row>
    <row r="17" spans="1:16" x14ac:dyDescent="0.25">
      <c r="A17" s="78"/>
      <c r="B17" s="82">
        <v>4</v>
      </c>
      <c r="C17" s="80">
        <f t="shared" si="0"/>
        <v>11372699.203672891</v>
      </c>
      <c r="D17" s="81">
        <f t="shared" si="1"/>
        <v>5019348.6761914613</v>
      </c>
      <c r="E17" s="80">
        <f t="shared" si="2"/>
        <v>6353350.5274814302</v>
      </c>
      <c r="F17" s="80">
        <f t="shared" si="3"/>
        <v>275632530.15743214</v>
      </c>
      <c r="G17" s="78"/>
      <c r="H17" s="78"/>
      <c r="I17" s="78"/>
      <c r="J17" s="78"/>
      <c r="K17" s="78"/>
      <c r="L17" s="78"/>
      <c r="P17" s="78"/>
    </row>
    <row r="18" spans="1:16" x14ac:dyDescent="0.25">
      <c r="A18" s="78"/>
      <c r="B18" s="82">
        <v>5</v>
      </c>
      <c r="C18" s="80">
        <f t="shared" si="0"/>
        <v>11372699.203672891</v>
      </c>
      <c r="D18" s="81">
        <f t="shared" si="1"/>
        <v>4906259.0368022919</v>
      </c>
      <c r="E18" s="80">
        <f t="shared" si="2"/>
        <v>6466440.1668705996</v>
      </c>
      <c r="F18" s="80">
        <f t="shared" si="3"/>
        <v>269166089.99056154</v>
      </c>
      <c r="G18" s="78"/>
      <c r="H18" s="78"/>
      <c r="I18" s="78"/>
      <c r="J18" s="78"/>
      <c r="P18" s="78"/>
    </row>
    <row r="19" spans="1:16" x14ac:dyDescent="0.25">
      <c r="A19" s="78"/>
      <c r="B19" s="82">
        <v>6</v>
      </c>
      <c r="C19" s="80">
        <f t="shared" si="0"/>
        <v>11372699.203672891</v>
      </c>
      <c r="D19" s="81">
        <f t="shared" si="1"/>
        <v>4791156.4018319957</v>
      </c>
      <c r="E19" s="80">
        <f t="shared" si="2"/>
        <v>6581542.8018408958</v>
      </c>
      <c r="F19" s="80">
        <f t="shared" si="3"/>
        <v>262584547.18872064</v>
      </c>
      <c r="G19" s="78"/>
      <c r="H19" s="78"/>
      <c r="I19" s="78"/>
      <c r="J19" s="78"/>
      <c r="P19" s="78"/>
    </row>
    <row r="20" spans="1:16" x14ac:dyDescent="0.25">
      <c r="A20" s="78"/>
      <c r="B20" s="82">
        <v>7</v>
      </c>
      <c r="C20" s="80">
        <f t="shared" si="0"/>
        <v>11372699.203672891</v>
      </c>
      <c r="D20" s="81">
        <f t="shared" si="1"/>
        <v>4674004.9399592271</v>
      </c>
      <c r="E20" s="80">
        <f t="shared" si="2"/>
        <v>6698694.2637136644</v>
      </c>
      <c r="F20" s="80">
        <f t="shared" si="3"/>
        <v>255885852.92500699</v>
      </c>
      <c r="G20" s="78"/>
      <c r="H20" s="78"/>
      <c r="I20" s="78"/>
      <c r="J20" s="78"/>
      <c r="P20" s="78"/>
    </row>
    <row r="21" spans="1:16" x14ac:dyDescent="0.25">
      <c r="A21" s="78"/>
      <c r="B21" s="82">
        <v>8</v>
      </c>
      <c r="C21" s="80">
        <f t="shared" si="0"/>
        <v>11372699.203672891</v>
      </c>
      <c r="D21" s="81">
        <f t="shared" si="1"/>
        <v>4554768.1820651246</v>
      </c>
      <c r="E21" s="80">
        <f t="shared" si="2"/>
        <v>6817931.0216077669</v>
      </c>
      <c r="F21" s="80">
        <f t="shared" si="3"/>
        <v>249067921.90339923</v>
      </c>
      <c r="G21" s="78"/>
      <c r="H21" s="78"/>
      <c r="I21" s="78"/>
      <c r="J21" s="78"/>
      <c r="P21" s="78"/>
    </row>
    <row r="22" spans="1:16" x14ac:dyDescent="0.25">
      <c r="A22" s="78"/>
      <c r="B22" s="82">
        <v>9</v>
      </c>
      <c r="C22" s="80">
        <f t="shared" si="0"/>
        <v>11372699.203672891</v>
      </c>
      <c r="D22" s="81">
        <f t="shared" si="1"/>
        <v>4433409.0098805064</v>
      </c>
      <c r="E22" s="80">
        <f t="shared" si="2"/>
        <v>6939290.193792385</v>
      </c>
      <c r="F22" s="80">
        <f t="shared" si="3"/>
        <v>242128631.70960686</v>
      </c>
      <c r="G22" s="78"/>
      <c r="H22" s="78"/>
      <c r="I22" s="78"/>
      <c r="J22" s="78"/>
      <c r="M22" s="78"/>
      <c r="N22" s="78"/>
      <c r="O22" s="78"/>
      <c r="P22" s="78"/>
    </row>
    <row r="23" spans="1:16" x14ac:dyDescent="0.25">
      <c r="A23" s="78"/>
      <c r="B23" s="82">
        <v>10</v>
      </c>
      <c r="C23" s="80">
        <f t="shared" si="0"/>
        <v>11372699.203672891</v>
      </c>
      <c r="D23" s="81">
        <f t="shared" si="1"/>
        <v>4309889.6444310024</v>
      </c>
      <c r="E23" s="80">
        <f t="shared" si="2"/>
        <v>7062809.559241889</v>
      </c>
      <c r="F23" s="80">
        <f t="shared" si="3"/>
        <v>235065822.15036497</v>
      </c>
      <c r="G23" s="78"/>
      <c r="H23" s="78"/>
      <c r="I23" s="78"/>
      <c r="J23" s="78"/>
      <c r="P23" s="78"/>
    </row>
    <row r="24" spans="1:16" x14ac:dyDescent="0.25">
      <c r="A24" s="78"/>
      <c r="B24" s="82">
        <v>11</v>
      </c>
      <c r="C24" s="80">
        <f t="shared" si="0"/>
        <v>11372699.203672891</v>
      </c>
      <c r="D24" s="81">
        <f t="shared" si="1"/>
        <v>4184171.6342764962</v>
      </c>
      <c r="E24" s="80">
        <f t="shared" si="2"/>
        <v>7188527.5693963952</v>
      </c>
      <c r="F24" s="80">
        <f t="shared" si="3"/>
        <v>227877294.58096856</v>
      </c>
      <c r="G24" s="78"/>
      <c r="H24" s="78"/>
      <c r="I24" s="78"/>
      <c r="J24" s="78"/>
      <c r="P24" s="78"/>
    </row>
    <row r="25" spans="1:16" x14ac:dyDescent="0.25">
      <c r="A25" s="78"/>
      <c r="B25" s="82">
        <v>12</v>
      </c>
      <c r="C25" s="80">
        <f t="shared" si="0"/>
        <v>11372699.203672891</v>
      </c>
      <c r="D25" s="81">
        <f t="shared" si="1"/>
        <v>4056215.8435412403</v>
      </c>
      <c r="E25" s="80">
        <f t="shared" si="2"/>
        <v>7316483.3601316512</v>
      </c>
      <c r="F25" s="80">
        <f t="shared" si="3"/>
        <v>220560811.22083691</v>
      </c>
      <c r="G25" s="78"/>
      <c r="H25" s="78"/>
      <c r="I25" s="78"/>
      <c r="J25" s="78"/>
      <c r="P25" s="78"/>
    </row>
    <row r="26" spans="1:16" x14ac:dyDescent="0.25">
      <c r="A26" s="78"/>
      <c r="B26" s="82">
        <v>13</v>
      </c>
      <c r="C26" s="80">
        <f t="shared" si="0"/>
        <v>11372699.203672891</v>
      </c>
      <c r="D26" s="81">
        <f t="shared" si="1"/>
        <v>3925982.4397308971</v>
      </c>
      <c r="E26" s="80">
        <f t="shared" si="2"/>
        <v>7446716.7639419939</v>
      </c>
      <c r="F26" s="80">
        <f t="shared" si="3"/>
        <v>213114094.4568949</v>
      </c>
      <c r="G26" s="78"/>
      <c r="H26" s="78"/>
      <c r="I26" s="78"/>
      <c r="J26" s="78"/>
      <c r="P26" s="78"/>
    </row>
    <row r="27" spans="1:16" x14ac:dyDescent="0.25">
      <c r="A27" s="78"/>
      <c r="B27" s="82">
        <v>14</v>
      </c>
      <c r="C27" s="80">
        <f t="shared" si="0"/>
        <v>11372699.203672891</v>
      </c>
      <c r="D27" s="81">
        <f t="shared" si="1"/>
        <v>3793430.8813327295</v>
      </c>
      <c r="E27" s="80">
        <f t="shared" si="2"/>
        <v>7579268.3223401625</v>
      </c>
      <c r="F27" s="80">
        <f t="shared" si="3"/>
        <v>205534826.13455474</v>
      </c>
      <c r="G27" s="78"/>
      <c r="H27" s="78"/>
      <c r="I27" s="78"/>
      <c r="J27" s="78"/>
      <c r="P27" s="78"/>
    </row>
    <row r="28" spans="1:16" x14ac:dyDescent="0.25">
      <c r="A28" s="78"/>
      <c r="B28" s="82">
        <v>15</v>
      </c>
      <c r="C28" s="80">
        <f t="shared" si="0"/>
        <v>11372699.203672891</v>
      </c>
      <c r="D28" s="81">
        <f t="shared" si="1"/>
        <v>3658519.9051950746</v>
      </c>
      <c r="E28" s="80">
        <f t="shared" si="2"/>
        <v>7714179.2984778173</v>
      </c>
      <c r="F28" s="80">
        <f t="shared" si="3"/>
        <v>197820646.83607692</v>
      </c>
      <c r="G28" s="78"/>
      <c r="H28" s="78"/>
      <c r="I28" s="78"/>
      <c r="J28" s="78"/>
      <c r="K28" s="78"/>
      <c r="L28" s="78"/>
      <c r="P28" s="78"/>
    </row>
    <row r="29" spans="1:16" x14ac:dyDescent="0.25">
      <c r="A29" s="78"/>
      <c r="B29" s="82">
        <v>16</v>
      </c>
      <c r="C29" s="80">
        <f t="shared" si="0"/>
        <v>11372699.203672891</v>
      </c>
      <c r="D29" s="81">
        <f t="shared" si="1"/>
        <v>3521207.5136821689</v>
      </c>
      <c r="E29" s="80">
        <f t="shared" si="2"/>
        <v>7851491.6899907226</v>
      </c>
      <c r="F29" s="80">
        <f t="shared" si="3"/>
        <v>189969155.14608619</v>
      </c>
      <c r="G29" s="78"/>
      <c r="H29" s="78"/>
      <c r="I29" s="78"/>
      <c r="J29" s="78"/>
      <c r="K29" s="78"/>
      <c r="L29" s="78"/>
      <c r="P29" s="78"/>
    </row>
    <row r="30" spans="1:16" x14ac:dyDescent="0.25">
      <c r="A30" s="78"/>
      <c r="B30" s="82">
        <v>17</v>
      </c>
      <c r="C30" s="80">
        <f t="shared" si="0"/>
        <v>11372699.203672891</v>
      </c>
      <c r="D30" s="81">
        <f t="shared" si="1"/>
        <v>3381450.9616003339</v>
      </c>
      <c r="E30" s="80">
        <f t="shared" si="2"/>
        <v>7991248.242072558</v>
      </c>
      <c r="F30" s="80">
        <f t="shared" si="3"/>
        <v>181977906.90401363</v>
      </c>
      <c r="G30" s="78"/>
      <c r="H30" s="78"/>
      <c r="I30" s="78"/>
      <c r="J30" s="78"/>
      <c r="K30" s="78"/>
      <c r="L30" s="78"/>
      <c r="P30" s="78"/>
    </row>
    <row r="31" spans="1:16" x14ac:dyDescent="0.25">
      <c r="A31" s="78"/>
      <c r="B31" s="82">
        <v>18</v>
      </c>
      <c r="C31" s="80">
        <f t="shared" si="0"/>
        <v>11372699.203672891</v>
      </c>
      <c r="D31" s="81">
        <f t="shared" si="1"/>
        <v>3239206.7428914425</v>
      </c>
      <c r="E31" s="80">
        <f t="shared" si="2"/>
        <v>8133492.4607814495</v>
      </c>
      <c r="F31" s="80">
        <f t="shared" si="3"/>
        <v>173844414.44323218</v>
      </c>
      <c r="G31" s="78"/>
      <c r="H31" s="78"/>
      <c r="I31" s="78"/>
      <c r="J31" s="78"/>
      <c r="K31" s="78"/>
      <c r="L31" s="78"/>
      <c r="P31" s="78"/>
    </row>
    <row r="32" spans="1:16" x14ac:dyDescent="0.25">
      <c r="A32" s="78"/>
      <c r="B32" s="82">
        <v>19</v>
      </c>
      <c r="C32" s="80">
        <f t="shared" si="0"/>
        <v>11372699.203672891</v>
      </c>
      <c r="D32" s="81">
        <f t="shared" si="1"/>
        <v>3094430.5770895327</v>
      </c>
      <c r="E32" s="80">
        <f t="shared" si="2"/>
        <v>8278268.6265833583</v>
      </c>
      <c r="F32" s="80">
        <f t="shared" si="3"/>
        <v>165566145.81664881</v>
      </c>
      <c r="G32" s="78"/>
      <c r="H32" s="78"/>
      <c r="I32" s="78"/>
      <c r="J32" s="78"/>
      <c r="K32" s="78"/>
      <c r="L32" s="78"/>
      <c r="P32" s="78"/>
    </row>
    <row r="33" spans="1:16" x14ac:dyDescent="0.25">
      <c r="A33" s="78"/>
      <c r="B33" s="82">
        <v>20</v>
      </c>
      <c r="C33" s="80">
        <f t="shared" si="0"/>
        <v>11372699.203672891</v>
      </c>
      <c r="D33" s="81">
        <f t="shared" si="1"/>
        <v>2947077.3955363487</v>
      </c>
      <c r="E33" s="80">
        <f t="shared" si="2"/>
        <v>8425621.8081365433</v>
      </c>
      <c r="F33" s="80">
        <f t="shared" si="3"/>
        <v>157140524.00851226</v>
      </c>
      <c r="G33" s="78"/>
      <c r="H33" s="78"/>
      <c r="I33" s="78"/>
      <c r="J33" s="78"/>
      <c r="K33" s="78"/>
      <c r="L33" s="78"/>
      <c r="M33" s="78"/>
      <c r="N33" s="78"/>
      <c r="O33" s="78"/>
      <c r="P33" s="78"/>
    </row>
    <row r="34" spans="1:16" x14ac:dyDescent="0.25">
      <c r="A34" s="78"/>
      <c r="B34" s="82">
        <v>21</v>
      </c>
      <c r="C34" s="80">
        <f t="shared" si="0"/>
        <v>11372699.203672891</v>
      </c>
      <c r="D34" s="81">
        <f t="shared" si="1"/>
        <v>2797101.327351518</v>
      </c>
      <c r="E34" s="80">
        <f t="shared" si="2"/>
        <v>8575597.8763213735</v>
      </c>
      <c r="F34" s="80">
        <f t="shared" si="3"/>
        <v>148564926.13219088</v>
      </c>
      <c r="G34" s="78"/>
      <c r="H34" s="78"/>
      <c r="I34" s="78"/>
      <c r="J34" s="78"/>
      <c r="K34" s="78"/>
      <c r="L34" s="78"/>
      <c r="M34" s="78"/>
      <c r="N34" s="78"/>
      <c r="O34" s="78"/>
      <c r="P34" s="78"/>
    </row>
    <row r="35" spans="1:16" x14ac:dyDescent="0.25">
      <c r="A35" s="78"/>
      <c r="B35" s="82">
        <v>22</v>
      </c>
      <c r="C35" s="80">
        <f t="shared" si="0"/>
        <v>11372699.203672891</v>
      </c>
      <c r="D35" s="81">
        <f t="shared" si="1"/>
        <v>2644455.6851529977</v>
      </c>
      <c r="E35" s="80">
        <f t="shared" si="2"/>
        <v>8728243.5185198933</v>
      </c>
      <c r="F35" s="80">
        <f t="shared" si="3"/>
        <v>139836682.613671</v>
      </c>
      <c r="G35" s="78"/>
      <c r="H35" s="78"/>
      <c r="I35" s="78"/>
      <c r="J35" s="78"/>
      <c r="K35" s="78"/>
      <c r="L35" s="78"/>
      <c r="M35" s="78"/>
      <c r="N35" s="78"/>
      <c r="O35" s="78"/>
      <c r="P35" s="78"/>
    </row>
    <row r="36" spans="1:16" x14ac:dyDescent="0.25">
      <c r="A36" s="78"/>
      <c r="B36" s="82">
        <v>23</v>
      </c>
      <c r="C36" s="80">
        <f t="shared" si="0"/>
        <v>11372699.203672891</v>
      </c>
      <c r="D36" s="81">
        <f t="shared" si="1"/>
        <v>2489092.9505233439</v>
      </c>
      <c r="E36" s="80">
        <f t="shared" si="2"/>
        <v>8883606.2531495467</v>
      </c>
      <c r="F36" s="80">
        <f t="shared" si="3"/>
        <v>130953076.36052147</v>
      </c>
      <c r="G36" s="78"/>
      <c r="H36" s="78"/>
      <c r="I36" s="78"/>
      <c r="J36" s="78"/>
      <c r="K36" s="78"/>
      <c r="L36" s="78"/>
      <c r="M36" s="78"/>
      <c r="N36" s="78"/>
      <c r="O36" s="78"/>
      <c r="P36" s="78"/>
    </row>
    <row r="37" spans="1:16" x14ac:dyDescent="0.25">
      <c r="A37" s="78"/>
      <c r="B37" s="82">
        <v>24</v>
      </c>
      <c r="C37" s="80">
        <f t="shared" si="0"/>
        <v>11372699.203672891</v>
      </c>
      <c r="D37" s="81">
        <f t="shared" si="1"/>
        <v>2330964.7592172823</v>
      </c>
      <c r="E37" s="80">
        <f t="shared" si="2"/>
        <v>9041734.4444556087</v>
      </c>
      <c r="F37" s="80">
        <f t="shared" si="3"/>
        <v>121911341.91606586</v>
      </c>
      <c r="G37" s="78"/>
      <c r="H37" s="78"/>
      <c r="I37" s="78"/>
      <c r="J37" s="78"/>
      <c r="K37" s="78"/>
      <c r="L37" s="78"/>
      <c r="M37" s="78"/>
      <c r="N37" s="78"/>
      <c r="O37" s="78"/>
      <c r="P37" s="78"/>
    </row>
    <row r="38" spans="1:16" x14ac:dyDescent="0.25">
      <c r="A38" s="78"/>
      <c r="B38" s="82">
        <v>25</v>
      </c>
      <c r="C38" s="80">
        <f t="shared" si="0"/>
        <v>11372699.203672891</v>
      </c>
      <c r="D38" s="81">
        <f t="shared" si="1"/>
        <v>2170021.8861059723</v>
      </c>
      <c r="E38" s="80">
        <f t="shared" si="2"/>
        <v>9202677.3175669201</v>
      </c>
      <c r="F38" s="80">
        <f t="shared" si="3"/>
        <v>112708664.59849894</v>
      </c>
      <c r="G38" s="78"/>
      <c r="H38" s="78"/>
      <c r="I38" s="78"/>
      <c r="J38" s="78"/>
      <c r="K38" s="78"/>
      <c r="L38" s="78"/>
      <c r="M38" s="78"/>
      <c r="N38" s="78"/>
      <c r="O38" s="78"/>
      <c r="P38" s="78"/>
    </row>
    <row r="39" spans="1:16" x14ac:dyDescent="0.25">
      <c r="A39" s="78"/>
      <c r="B39" s="82">
        <v>26</v>
      </c>
      <c r="C39" s="80">
        <f t="shared" si="0"/>
        <v>11372699.203672891</v>
      </c>
      <c r="D39" s="81">
        <f t="shared" si="1"/>
        <v>2006214.2298532811</v>
      </c>
      <c r="E39" s="80">
        <f t="shared" si="2"/>
        <v>9366484.9738196097</v>
      </c>
      <c r="F39" s="80">
        <f t="shared" si="3"/>
        <v>103342179.62467933</v>
      </c>
      <c r="G39" s="78"/>
      <c r="H39" s="78"/>
      <c r="I39" s="78"/>
      <c r="J39" s="78"/>
      <c r="K39" s="78"/>
      <c r="L39" s="78"/>
      <c r="M39" s="78"/>
      <c r="N39" s="78"/>
      <c r="O39" s="78"/>
      <c r="P39" s="78"/>
    </row>
    <row r="40" spans="1:16" x14ac:dyDescent="0.25">
      <c r="A40" s="78"/>
      <c r="B40" s="82">
        <v>27</v>
      </c>
      <c r="C40" s="80">
        <f t="shared" si="0"/>
        <v>11372699.203672891</v>
      </c>
      <c r="D40" s="81">
        <f t="shared" si="1"/>
        <v>1839490.7973192921</v>
      </c>
      <c r="E40" s="80">
        <f t="shared" si="2"/>
        <v>9533208.4063536003</v>
      </c>
      <c r="F40" s="80">
        <f t="shared" si="3"/>
        <v>93808971.218325734</v>
      </c>
      <c r="G40" s="78"/>
      <c r="H40" s="78"/>
      <c r="I40" s="78"/>
      <c r="J40" s="78"/>
      <c r="K40" s="78"/>
      <c r="L40" s="78"/>
      <c r="M40" s="78"/>
      <c r="N40" s="78"/>
      <c r="O40" s="78"/>
      <c r="P40" s="78"/>
    </row>
    <row r="41" spans="1:16" x14ac:dyDescent="0.25">
      <c r="A41" s="78"/>
      <c r="B41" s="82">
        <v>28</v>
      </c>
      <c r="C41" s="80">
        <f t="shared" si="0"/>
        <v>11372699.203672891</v>
      </c>
      <c r="D41" s="81">
        <f t="shared" si="1"/>
        <v>1669799.6876861982</v>
      </c>
      <c r="E41" s="80">
        <f t="shared" si="2"/>
        <v>9702899.515986694</v>
      </c>
      <c r="F41" s="80">
        <f t="shared" si="3"/>
        <v>84106071.702339038</v>
      </c>
      <c r="G41" s="78"/>
      <c r="H41" s="78"/>
      <c r="I41" s="78"/>
      <c r="J41" s="78"/>
      <c r="K41" s="78"/>
      <c r="L41" s="78"/>
      <c r="M41" s="78"/>
      <c r="N41" s="78"/>
      <c r="O41" s="78"/>
      <c r="P41" s="78"/>
    </row>
    <row r="42" spans="1:16" x14ac:dyDescent="0.25">
      <c r="A42" s="78"/>
      <c r="B42" s="82">
        <v>29</v>
      </c>
      <c r="C42" s="80">
        <f t="shared" si="0"/>
        <v>11372699.203672891</v>
      </c>
      <c r="D42" s="81">
        <f t="shared" si="1"/>
        <v>1497088.0763016348</v>
      </c>
      <c r="E42" s="80">
        <f t="shared" si="2"/>
        <v>9875611.1273712572</v>
      </c>
      <c r="F42" s="80">
        <f t="shared" si="3"/>
        <v>74230460.574967787</v>
      </c>
      <c r="G42" s="78"/>
      <c r="H42" s="78"/>
      <c r="I42" s="78"/>
      <c r="J42" s="78"/>
      <c r="K42" s="78"/>
      <c r="L42" s="78"/>
      <c r="M42" s="78"/>
      <c r="N42" s="78"/>
      <c r="O42" s="78"/>
      <c r="P42" s="78"/>
    </row>
    <row r="43" spans="1:16" x14ac:dyDescent="0.25">
      <c r="A43" s="78"/>
      <c r="B43" s="82">
        <v>30</v>
      </c>
      <c r="C43" s="80">
        <f t="shared" si="0"/>
        <v>11372699.203672891</v>
      </c>
      <c r="D43" s="81">
        <f t="shared" si="1"/>
        <v>1321302.1982344266</v>
      </c>
      <c r="E43" s="80">
        <f t="shared" si="2"/>
        <v>10051397.005438466</v>
      </c>
      <c r="F43" s="80">
        <f t="shared" si="3"/>
        <v>64179063.569529325</v>
      </c>
      <c r="G43" s="78"/>
      <c r="H43" s="78"/>
      <c r="I43" s="78"/>
      <c r="J43" s="78"/>
      <c r="K43" s="78"/>
      <c r="L43" s="78"/>
      <c r="M43" s="78"/>
      <c r="N43" s="78"/>
      <c r="O43" s="78"/>
      <c r="P43" s="78"/>
    </row>
    <row r="44" spans="1:16" x14ac:dyDescent="0.25">
      <c r="A44" s="78"/>
      <c r="B44" s="82">
        <v>31</v>
      </c>
      <c r="C44" s="80">
        <f t="shared" si="0"/>
        <v>11372699.203672891</v>
      </c>
      <c r="D44" s="81">
        <f t="shared" si="1"/>
        <v>1142387.331537622</v>
      </c>
      <c r="E44" s="80">
        <f t="shared" si="2"/>
        <v>10230311.87213527</v>
      </c>
      <c r="F44" s="80">
        <f t="shared" si="3"/>
        <v>53948751.697394058</v>
      </c>
      <c r="G44" s="78"/>
      <c r="H44" s="78"/>
      <c r="I44" s="78"/>
      <c r="J44" s="78"/>
      <c r="K44" s="78"/>
      <c r="L44" s="78"/>
      <c r="M44" s="78"/>
      <c r="N44" s="78"/>
      <c r="O44" s="78"/>
      <c r="P44" s="78"/>
    </row>
    <row r="45" spans="1:16" x14ac:dyDescent="0.25">
      <c r="A45" s="78"/>
      <c r="B45" s="82">
        <v>32</v>
      </c>
      <c r="C45" s="80">
        <f t="shared" si="0"/>
        <v>11372699.203672891</v>
      </c>
      <c r="D45" s="81">
        <f t="shared" si="1"/>
        <v>960287.78021361423</v>
      </c>
      <c r="E45" s="80">
        <f t="shared" si="2"/>
        <v>10412411.423459277</v>
      </c>
      <c r="F45" s="80">
        <f t="shared" si="3"/>
        <v>43536340.273934782</v>
      </c>
      <c r="G45" s="78"/>
      <c r="H45" s="78"/>
      <c r="I45" s="78"/>
      <c r="J45" s="78"/>
      <c r="K45" s="78"/>
      <c r="L45" s="78"/>
      <c r="M45" s="78"/>
      <c r="N45" s="78"/>
      <c r="O45" s="78"/>
      <c r="P45" s="78"/>
    </row>
    <row r="46" spans="1:16" x14ac:dyDescent="0.25">
      <c r="A46" s="78"/>
      <c r="B46" s="82">
        <v>33</v>
      </c>
      <c r="C46" s="80">
        <f t="shared" si="0"/>
        <v>11372699.203672891</v>
      </c>
      <c r="D46" s="81">
        <f t="shared" si="1"/>
        <v>774946.85687603906</v>
      </c>
      <c r="E46" s="80">
        <f t="shared" si="2"/>
        <v>10597752.346796852</v>
      </c>
      <c r="F46" s="80">
        <f t="shared" si="3"/>
        <v>32938587.92713793</v>
      </c>
      <c r="G46" s="78"/>
      <c r="H46" s="78"/>
      <c r="I46" s="78"/>
      <c r="J46" s="78"/>
      <c r="K46" s="78"/>
      <c r="L46" s="78"/>
      <c r="M46" s="78"/>
      <c r="N46" s="78"/>
      <c r="O46" s="78"/>
      <c r="P46" s="78"/>
    </row>
    <row r="47" spans="1:16" x14ac:dyDescent="0.25">
      <c r="A47" s="78"/>
      <c r="B47" s="82">
        <v>34</v>
      </c>
      <c r="C47" s="80">
        <f t="shared" si="0"/>
        <v>11372699.203672891</v>
      </c>
      <c r="D47" s="81">
        <f t="shared" si="1"/>
        <v>586306.86510305514</v>
      </c>
      <c r="E47" s="80">
        <f t="shared" si="2"/>
        <v>10786392.338569837</v>
      </c>
      <c r="F47" s="80">
        <f t="shared" si="3"/>
        <v>22152195.588568091</v>
      </c>
      <c r="G47" s="78"/>
      <c r="H47" s="78"/>
      <c r="I47" s="78"/>
      <c r="J47" s="78"/>
      <c r="K47" s="78"/>
      <c r="L47" s="78"/>
      <c r="M47" s="78"/>
      <c r="N47" s="78"/>
      <c r="O47" s="78"/>
      <c r="P47" s="78"/>
    </row>
    <row r="48" spans="1:16" x14ac:dyDescent="0.25">
      <c r="A48" s="78"/>
      <c r="B48" s="82">
        <v>35</v>
      </c>
      <c r="C48" s="80">
        <f t="shared" si="0"/>
        <v>11372699.203672891</v>
      </c>
      <c r="D48" s="81">
        <f t="shared" si="1"/>
        <v>394309.08147651202</v>
      </c>
      <c r="E48" s="80">
        <f t="shared" si="2"/>
        <v>10978390.12219638</v>
      </c>
      <c r="F48" s="80">
        <f t="shared" si="3"/>
        <v>11173805.466371711</v>
      </c>
      <c r="G48" s="78"/>
      <c r="H48" s="78"/>
      <c r="I48" s="78"/>
      <c r="J48" s="78"/>
      <c r="K48" s="78"/>
      <c r="L48" s="78"/>
      <c r="M48" s="78"/>
      <c r="N48" s="78"/>
      <c r="O48" s="78"/>
      <c r="P48" s="78"/>
    </row>
    <row r="49" spans="1:16" x14ac:dyDescent="0.25">
      <c r="A49" s="78"/>
      <c r="B49" s="82">
        <v>36</v>
      </c>
      <c r="C49" s="80">
        <f t="shared" si="0"/>
        <v>11372699.203672891</v>
      </c>
      <c r="D49" s="81">
        <f t="shared" si="1"/>
        <v>198893.73730141646</v>
      </c>
      <c r="E49" s="80">
        <f t="shared" si="2"/>
        <v>11173805.466371475</v>
      </c>
      <c r="F49" s="80">
        <f t="shared" si="3"/>
        <v>2.3655593395233154E-7</v>
      </c>
      <c r="G49" s="78"/>
      <c r="H49" s="78"/>
      <c r="I49" s="78"/>
      <c r="J49" s="78"/>
      <c r="K49" s="78"/>
      <c r="L49" s="78"/>
      <c r="M49" s="78"/>
      <c r="N49" s="78"/>
      <c r="O49" s="78"/>
      <c r="P49" s="78"/>
    </row>
    <row r="50" spans="1:16" x14ac:dyDescent="0.25">
      <c r="A50" s="78"/>
      <c r="B50" s="79"/>
      <c r="C50" s="79"/>
      <c r="D50" s="79"/>
      <c r="E50" s="79"/>
      <c r="F50" s="79"/>
      <c r="G50" s="79"/>
      <c r="H50" s="79"/>
      <c r="I50" s="79"/>
      <c r="J50" s="79"/>
      <c r="K50" s="78"/>
      <c r="L50" s="78"/>
      <c r="M50" s="78"/>
      <c r="N50" s="78"/>
      <c r="O50" s="78"/>
      <c r="P50" s="78"/>
    </row>
    <row r="51" spans="1:16" x14ac:dyDescent="0.25">
      <c r="A51" s="78"/>
      <c r="B51" s="79"/>
      <c r="C51" s="79"/>
      <c r="D51" s="79"/>
      <c r="E51" s="79"/>
      <c r="F51" s="79"/>
      <c r="G51" s="79"/>
      <c r="H51" s="79"/>
      <c r="I51" s="79"/>
      <c r="J51" s="79"/>
      <c r="K51" s="78"/>
      <c r="L51" s="78"/>
      <c r="M51" s="78"/>
      <c r="N51" s="78"/>
      <c r="O51" s="78"/>
      <c r="P51" s="78"/>
    </row>
    <row r="52" spans="1:16" x14ac:dyDescent="0.25">
      <c r="A52" s="78"/>
      <c r="B52" s="79"/>
      <c r="C52" s="79"/>
      <c r="D52" s="79"/>
      <c r="E52" s="79"/>
      <c r="F52" s="79"/>
      <c r="G52" s="79"/>
      <c r="H52" s="79"/>
      <c r="I52" s="79"/>
      <c r="J52" s="79"/>
      <c r="K52" s="78"/>
      <c r="L52" s="78"/>
      <c r="M52" s="78"/>
      <c r="N52" s="78"/>
      <c r="O52" s="78"/>
      <c r="P52" s="78"/>
    </row>
    <row r="53" spans="1:16" x14ac:dyDescent="0.25">
      <c r="A53" s="78"/>
      <c r="B53" s="79"/>
      <c r="C53" s="79"/>
      <c r="D53" s="79"/>
      <c r="E53" s="79"/>
      <c r="F53" s="79"/>
      <c r="G53" s="79"/>
      <c r="H53" s="79"/>
      <c r="I53" s="79"/>
      <c r="J53" s="79"/>
      <c r="K53" s="78"/>
      <c r="L53" s="78"/>
      <c r="M53" s="78"/>
      <c r="N53" s="78"/>
      <c r="O53" s="78"/>
      <c r="P53" s="78"/>
    </row>
    <row r="54" spans="1:16" x14ac:dyDescent="0.25">
      <c r="A54" s="78"/>
      <c r="B54" s="79"/>
      <c r="C54" s="79"/>
      <c r="D54" s="79"/>
      <c r="E54" s="79"/>
      <c r="F54" s="79"/>
      <c r="G54" s="79"/>
      <c r="H54" s="79"/>
      <c r="I54" s="79"/>
      <c r="J54" s="79"/>
      <c r="K54" s="78"/>
      <c r="L54" s="78"/>
      <c r="M54" s="78"/>
      <c r="N54" s="78"/>
      <c r="O54" s="78"/>
      <c r="P54" s="78"/>
    </row>
    <row r="55" spans="1:16" x14ac:dyDescent="0.25">
      <c r="A55" s="78"/>
      <c r="B55" s="79"/>
      <c r="C55" s="79"/>
      <c r="D55" s="79"/>
      <c r="E55" s="79"/>
      <c r="F55" s="79"/>
      <c r="G55" s="79"/>
      <c r="H55" s="79"/>
      <c r="I55" s="79"/>
      <c r="J55" s="79"/>
      <c r="K55" s="78"/>
      <c r="L55" s="78"/>
      <c r="M55" s="78"/>
      <c r="N55" s="78"/>
      <c r="O55" s="78"/>
      <c r="P55" s="78"/>
    </row>
    <row r="56" spans="1:16" x14ac:dyDescent="0.25">
      <c r="A56" s="78"/>
      <c r="B56" s="79"/>
      <c r="C56" s="79"/>
      <c r="D56" s="79"/>
      <c r="E56" s="79"/>
      <c r="F56" s="79"/>
      <c r="G56" s="79"/>
      <c r="H56" s="79"/>
      <c r="I56" s="79"/>
      <c r="J56" s="79"/>
      <c r="K56" s="78"/>
      <c r="L56" s="78"/>
      <c r="M56" s="78"/>
      <c r="N56" s="78"/>
      <c r="O56" s="78"/>
      <c r="P56" s="78"/>
    </row>
    <row r="57" spans="1:16" x14ac:dyDescent="0.25">
      <c r="A57" s="78"/>
      <c r="B57" s="79"/>
      <c r="C57" s="79"/>
      <c r="D57" s="79"/>
      <c r="E57" s="79"/>
      <c r="F57" s="79"/>
      <c r="G57" s="79"/>
      <c r="H57" s="79"/>
      <c r="I57" s="79"/>
      <c r="J57" s="79"/>
      <c r="K57" s="78"/>
      <c r="L57" s="78"/>
      <c r="M57" s="78"/>
      <c r="N57" s="78"/>
      <c r="O57" s="78"/>
      <c r="P57" s="78"/>
    </row>
    <row r="58" spans="1:16" x14ac:dyDescent="0.25">
      <c r="A58" s="78"/>
      <c r="B58" s="79"/>
      <c r="C58" s="79"/>
      <c r="D58" s="79"/>
      <c r="E58" s="79"/>
      <c r="F58" s="79"/>
      <c r="G58" s="79"/>
      <c r="H58" s="79"/>
      <c r="I58" s="79"/>
      <c r="J58" s="79"/>
      <c r="K58" s="78"/>
      <c r="L58" s="78"/>
      <c r="M58" s="78"/>
      <c r="N58" s="78"/>
      <c r="O58" s="78"/>
      <c r="P58" s="78"/>
    </row>
    <row r="59" spans="1:16" x14ac:dyDescent="0.25">
      <c r="A59" s="78"/>
      <c r="B59" s="79"/>
      <c r="C59" s="79"/>
      <c r="D59" s="79"/>
      <c r="E59" s="79"/>
      <c r="F59" s="79"/>
      <c r="G59" s="79"/>
      <c r="H59" s="79"/>
      <c r="I59" s="79"/>
      <c r="J59" s="79"/>
      <c r="K59" s="78"/>
      <c r="L59" s="78"/>
      <c r="M59" s="78"/>
      <c r="N59" s="78"/>
      <c r="O59" s="78"/>
      <c r="P59" s="78"/>
    </row>
    <row r="60" spans="1:16" x14ac:dyDescent="0.25">
      <c r="A60" s="78"/>
      <c r="B60" s="79"/>
      <c r="C60" s="79"/>
      <c r="D60" s="79"/>
      <c r="E60" s="79"/>
      <c r="F60" s="79"/>
      <c r="G60" s="79"/>
      <c r="H60" s="79"/>
      <c r="I60" s="79"/>
      <c r="J60" s="79"/>
      <c r="K60" s="78"/>
      <c r="L60" s="78"/>
      <c r="M60" s="78"/>
      <c r="N60" s="78"/>
      <c r="O60" s="78"/>
      <c r="P60" s="78"/>
    </row>
    <row r="61" spans="1:16" x14ac:dyDescent="0.25">
      <c r="A61" s="78"/>
      <c r="B61" s="79"/>
      <c r="C61" s="79"/>
      <c r="D61" s="79"/>
      <c r="E61" s="79"/>
      <c r="F61" s="79"/>
      <c r="G61" s="79"/>
      <c r="H61" s="79"/>
      <c r="I61" s="79"/>
      <c r="J61" s="79"/>
      <c r="K61" s="78"/>
      <c r="L61" s="78"/>
      <c r="M61" s="78"/>
      <c r="N61" s="78"/>
      <c r="O61" s="78"/>
      <c r="P61" s="78"/>
    </row>
    <row r="62" spans="1:16" x14ac:dyDescent="0.25">
      <c r="A62" s="78"/>
      <c r="B62" s="79"/>
      <c r="C62" s="79"/>
      <c r="D62" s="79"/>
      <c r="E62" s="79"/>
      <c r="F62" s="79"/>
      <c r="G62" s="79"/>
      <c r="H62" s="79"/>
      <c r="I62" s="79"/>
      <c r="J62" s="79"/>
      <c r="K62" s="78"/>
      <c r="L62" s="78"/>
      <c r="M62" s="78"/>
      <c r="N62" s="78"/>
      <c r="O62" s="78"/>
      <c r="P62" s="78"/>
    </row>
    <row r="63" spans="1:16" x14ac:dyDescent="0.25">
      <c r="A63" s="78"/>
      <c r="B63" s="79"/>
      <c r="C63" s="79"/>
      <c r="D63" s="79"/>
      <c r="E63" s="79"/>
      <c r="F63" s="79"/>
      <c r="G63" s="79"/>
      <c r="M63" s="78"/>
      <c r="N63" s="78"/>
      <c r="O63" s="78"/>
      <c r="P63" s="78"/>
    </row>
    <row r="64" spans="1:16" x14ac:dyDescent="0.25">
      <c r="A64" s="78"/>
      <c r="B64" s="79"/>
      <c r="C64" s="79"/>
      <c r="D64" s="79"/>
      <c r="E64" s="79"/>
      <c r="F64" s="79"/>
      <c r="G64" s="79"/>
      <c r="M64" s="78"/>
      <c r="N64" s="78"/>
      <c r="O64" s="78"/>
      <c r="P64" s="78"/>
    </row>
    <row r="65" spans="1:16" x14ac:dyDescent="0.25">
      <c r="A65" s="78"/>
      <c r="B65" s="79"/>
      <c r="C65" s="79"/>
      <c r="D65" s="79"/>
      <c r="E65" s="79"/>
      <c r="F65" s="79"/>
      <c r="G65" s="79"/>
      <c r="M65" s="78"/>
      <c r="N65" s="78"/>
      <c r="O65" s="78"/>
      <c r="P65" s="78"/>
    </row>
    <row r="66" spans="1:16" x14ac:dyDescent="0.25">
      <c r="A66" s="78"/>
      <c r="B66" s="79"/>
      <c r="C66" s="79"/>
      <c r="D66" s="79"/>
      <c r="E66" s="79"/>
      <c r="F66" s="79"/>
      <c r="G66" s="79"/>
      <c r="M66" s="78"/>
      <c r="N66" s="78"/>
      <c r="O66" s="78"/>
      <c r="P66" s="78"/>
    </row>
    <row r="67" spans="1:16" x14ac:dyDescent="0.25">
      <c r="A67" s="78"/>
      <c r="B67" s="79"/>
      <c r="C67" s="79"/>
      <c r="D67" s="79"/>
      <c r="E67" s="79"/>
      <c r="F67" s="79"/>
      <c r="G67" s="79"/>
      <c r="M67" s="78"/>
      <c r="N67" s="78"/>
      <c r="O67" s="78"/>
      <c r="P67" s="78"/>
    </row>
    <row r="68" spans="1:16" x14ac:dyDescent="0.25"/>
    <row r="69" spans="1:16" x14ac:dyDescent="0.25"/>
    <row r="70" spans="1:16" x14ac:dyDescent="0.25"/>
  </sheetData>
  <mergeCells count="7">
    <mergeCell ref="H11:L11"/>
    <mergeCell ref="C5:D5"/>
    <mergeCell ref="C6:D6"/>
    <mergeCell ref="C7:D7"/>
    <mergeCell ref="C8:D8"/>
    <mergeCell ref="C9:D9"/>
    <mergeCell ref="B11:F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897F9-D080-489E-A6C6-A57C7170F3DC}">
  <dimension ref="A2:G29"/>
  <sheetViews>
    <sheetView workbookViewId="0">
      <selection activeCell="E9" sqref="E9"/>
    </sheetView>
  </sheetViews>
  <sheetFormatPr baseColWidth="10" defaultColWidth="10.85546875" defaultRowHeight="14.25" x14ac:dyDescent="0.2"/>
  <cols>
    <col min="1" max="1" width="27.85546875" style="14" bestFit="1" customWidth="1"/>
    <col min="2" max="2" width="15.7109375" style="14" customWidth="1"/>
    <col min="3" max="3" width="15.28515625" style="14" customWidth="1"/>
    <col min="4" max="5" width="15.85546875" style="14" customWidth="1"/>
    <col min="6" max="6" width="17.5703125" style="14" customWidth="1"/>
    <col min="7" max="7" width="15.28515625" style="14" customWidth="1"/>
    <col min="8" max="16384" width="10.85546875" style="14"/>
  </cols>
  <sheetData>
    <row r="2" spans="1:7" ht="15" x14ac:dyDescent="0.25">
      <c r="C2" s="7" t="s">
        <v>159</v>
      </c>
      <c r="D2" s="7" t="s">
        <v>158</v>
      </c>
      <c r="E2" s="7" t="s">
        <v>157</v>
      </c>
      <c r="F2" s="7" t="s">
        <v>156</v>
      </c>
      <c r="G2" s="7" t="s">
        <v>155</v>
      </c>
    </row>
    <row r="3" spans="1:7" ht="15" x14ac:dyDescent="0.2">
      <c r="A3" s="77" t="s">
        <v>149</v>
      </c>
      <c r="B3" s="18"/>
      <c r="C3" s="18">
        <v>1</v>
      </c>
      <c r="D3" s="18">
        <v>1</v>
      </c>
      <c r="E3" s="18">
        <v>1</v>
      </c>
      <c r="F3" s="18">
        <v>1</v>
      </c>
      <c r="G3" s="18">
        <v>1</v>
      </c>
    </row>
    <row r="4" spans="1:7" ht="15" x14ac:dyDescent="0.25">
      <c r="A4" s="76" t="s">
        <v>148</v>
      </c>
      <c r="B4" s="18"/>
      <c r="C4" s="18">
        <v>1</v>
      </c>
      <c r="D4" s="18">
        <v>1</v>
      </c>
      <c r="E4" s="18">
        <v>1</v>
      </c>
      <c r="F4" s="18">
        <v>1</v>
      </c>
      <c r="G4" s="18">
        <v>1</v>
      </c>
    </row>
    <row r="5" spans="1:7" ht="15" x14ac:dyDescent="0.25">
      <c r="A5" s="71" t="s">
        <v>147</v>
      </c>
      <c r="B5" s="18"/>
      <c r="C5" s="18"/>
      <c r="D5" s="18"/>
      <c r="E5" s="18">
        <v>1</v>
      </c>
      <c r="F5" s="18">
        <v>1</v>
      </c>
      <c r="G5" s="18">
        <v>1</v>
      </c>
    </row>
    <row r="6" spans="1:7" ht="15" x14ac:dyDescent="0.25">
      <c r="A6" s="71" t="s">
        <v>154</v>
      </c>
      <c r="B6" s="18"/>
      <c r="C6" s="18">
        <v>1</v>
      </c>
      <c r="D6" s="18">
        <v>1</v>
      </c>
      <c r="E6" s="18">
        <v>2</v>
      </c>
      <c r="F6" s="18">
        <v>2</v>
      </c>
      <c r="G6" s="18">
        <v>2</v>
      </c>
    </row>
    <row r="7" spans="1:7" ht="15" x14ac:dyDescent="0.25">
      <c r="A7" s="71" t="s">
        <v>145</v>
      </c>
      <c r="B7" s="18"/>
      <c r="C7" s="18">
        <v>1</v>
      </c>
      <c r="D7" s="18">
        <v>1</v>
      </c>
      <c r="E7" s="18">
        <v>1</v>
      </c>
      <c r="F7" s="18">
        <v>1</v>
      </c>
      <c r="G7" s="18">
        <v>1</v>
      </c>
    </row>
    <row r="8" spans="1:7" ht="15" x14ac:dyDescent="0.25">
      <c r="A8" s="71" t="s">
        <v>153</v>
      </c>
      <c r="B8" s="18"/>
      <c r="C8" s="18">
        <v>1</v>
      </c>
      <c r="D8" s="18">
        <v>1</v>
      </c>
      <c r="E8" s="18">
        <v>1</v>
      </c>
      <c r="F8" s="18">
        <v>1</v>
      </c>
      <c r="G8" s="18">
        <v>1</v>
      </c>
    </row>
    <row r="9" spans="1:7" ht="15" x14ac:dyDescent="0.25">
      <c r="A9" s="71" t="s">
        <v>143</v>
      </c>
      <c r="B9" s="18"/>
      <c r="C9" s="18"/>
      <c r="D9" s="18"/>
      <c r="E9" s="18">
        <v>1</v>
      </c>
      <c r="F9" s="18">
        <v>1</v>
      </c>
      <c r="G9" s="18">
        <v>1</v>
      </c>
    </row>
    <row r="10" spans="1:7" ht="15" x14ac:dyDescent="0.25">
      <c r="A10" s="71" t="s">
        <v>142</v>
      </c>
      <c r="B10" s="18"/>
      <c r="C10" s="18"/>
      <c r="D10" s="18">
        <v>1</v>
      </c>
      <c r="E10" s="18">
        <v>1</v>
      </c>
      <c r="F10" s="18">
        <v>1</v>
      </c>
      <c r="G10" s="18">
        <v>1</v>
      </c>
    </row>
    <row r="11" spans="1:7" ht="15" x14ac:dyDescent="0.25">
      <c r="A11" s="71" t="s">
        <v>141</v>
      </c>
      <c r="B11" s="18"/>
      <c r="C11" s="18">
        <v>3</v>
      </c>
      <c r="D11" s="18">
        <v>4</v>
      </c>
      <c r="E11" s="18">
        <v>5</v>
      </c>
      <c r="F11" s="18">
        <v>6</v>
      </c>
      <c r="G11" s="18">
        <v>6</v>
      </c>
    </row>
    <row r="14" spans="1:7" ht="15" x14ac:dyDescent="0.25">
      <c r="B14" s="75" t="s">
        <v>152</v>
      </c>
      <c r="C14" s="74">
        <v>9.64E-2</v>
      </c>
    </row>
    <row r="15" spans="1:7" ht="15" x14ac:dyDescent="0.25">
      <c r="A15" s="7" t="s">
        <v>151</v>
      </c>
      <c r="B15" s="7" t="s">
        <v>150</v>
      </c>
      <c r="C15" s="73">
        <v>1</v>
      </c>
      <c r="D15" s="73">
        <v>2</v>
      </c>
      <c r="E15" s="73">
        <v>3</v>
      </c>
      <c r="F15" s="73">
        <v>4</v>
      </c>
      <c r="G15" s="73">
        <v>5</v>
      </c>
    </row>
    <row r="16" spans="1:7" ht="15" x14ac:dyDescent="0.2">
      <c r="A16" s="72" t="s">
        <v>149</v>
      </c>
      <c r="B16" s="70">
        <v>57269145.599999994</v>
      </c>
      <c r="C16" s="70">
        <f t="shared" ref="C16:C24" si="0">$B16*C3</f>
        <v>57269145.599999994</v>
      </c>
      <c r="D16" s="70">
        <f t="shared" ref="D16:G16" si="1">($B16*D3)*POWER(1+$C$14,D$15)</f>
        <v>68842836.750974968</v>
      </c>
      <c r="E16" s="70">
        <f t="shared" si="1"/>
        <v>75479286.213768959</v>
      </c>
      <c r="F16" s="70">
        <f t="shared" si="1"/>
        <v>82755489.40477629</v>
      </c>
      <c r="G16" s="70">
        <f t="shared" si="1"/>
        <v>90733118.583396733</v>
      </c>
    </row>
    <row r="17" spans="1:7" ht="15" x14ac:dyDescent="0.25">
      <c r="A17" s="71" t="s">
        <v>148</v>
      </c>
      <c r="B17" s="70">
        <v>39736238.400000006</v>
      </c>
      <c r="C17" s="70">
        <f t="shared" si="0"/>
        <v>39736238.400000006</v>
      </c>
      <c r="D17" s="70">
        <f t="shared" ref="D17:G17" si="2">($B17*D4)*POWER(1+$C$14,D$15)</f>
        <v>47766652.437521674</v>
      </c>
      <c r="E17" s="70">
        <f t="shared" si="2"/>
        <v>52371357.732498765</v>
      </c>
      <c r="F17" s="70">
        <f t="shared" si="2"/>
        <v>57419956.617911652</v>
      </c>
      <c r="G17" s="70">
        <f t="shared" si="2"/>
        <v>62955240.435878329</v>
      </c>
    </row>
    <row r="18" spans="1:7" ht="15" x14ac:dyDescent="0.25">
      <c r="A18" s="71" t="s">
        <v>147</v>
      </c>
      <c r="B18" s="70">
        <v>32927342.400000002</v>
      </c>
      <c r="C18" s="70">
        <f t="shared" si="0"/>
        <v>0</v>
      </c>
      <c r="D18" s="70">
        <f t="shared" ref="D18:G18" si="3">($B18*D5)*POWER(1+$C$14,D$15)</f>
        <v>0</v>
      </c>
      <c r="E18" s="70">
        <f t="shared" si="3"/>
        <v>43397404.924238481</v>
      </c>
      <c r="F18" s="70">
        <f t="shared" si="3"/>
        <v>47580914.758935079</v>
      </c>
      <c r="G18" s="70">
        <f t="shared" si="3"/>
        <v>52167714.941696413</v>
      </c>
    </row>
    <row r="19" spans="1:7" ht="15" x14ac:dyDescent="0.25">
      <c r="A19" s="71" t="s">
        <v>146</v>
      </c>
      <c r="B19" s="70">
        <v>53249291.399999999</v>
      </c>
      <c r="C19" s="70">
        <f t="shared" si="0"/>
        <v>53249291.399999999</v>
      </c>
      <c r="D19" s="70">
        <f t="shared" ref="D19:G19" si="4">($B19*D6)*POWER(1+$C$14,D$15)</f>
        <v>64010598.316928551</v>
      </c>
      <c r="E19" s="70">
        <f t="shared" si="4"/>
        <v>140362439.98936093</v>
      </c>
      <c r="F19" s="70">
        <f t="shared" si="4"/>
        <v>153893379.20433533</v>
      </c>
      <c r="G19" s="70">
        <f t="shared" si="4"/>
        <v>168728700.95963323</v>
      </c>
    </row>
    <row r="20" spans="1:7" ht="15" x14ac:dyDescent="0.25">
      <c r="A20" s="71" t="s">
        <v>145</v>
      </c>
      <c r="B20" s="70">
        <v>24416222.399999999</v>
      </c>
      <c r="C20" s="70">
        <f t="shared" si="0"/>
        <v>24416222.399999999</v>
      </c>
      <c r="D20" s="70">
        <f t="shared" ref="D20:G20" si="5">($B20*D7)*POWER(1+$C$14,D$15)</f>
        <v>29350569.056834303</v>
      </c>
      <c r="E20" s="70">
        <f t="shared" si="5"/>
        <v>32179963.913913131</v>
      </c>
      <c r="F20" s="70">
        <f t="shared" si="5"/>
        <v>35282112.435214363</v>
      </c>
      <c r="G20" s="70">
        <f t="shared" si="5"/>
        <v>38683308.073969021</v>
      </c>
    </row>
    <row r="21" spans="1:7" ht="15" x14ac:dyDescent="0.25">
      <c r="A21" s="71" t="s">
        <v>144</v>
      </c>
      <c r="B21" s="70">
        <v>24416222.399999999</v>
      </c>
      <c r="C21" s="70">
        <f t="shared" si="0"/>
        <v>24416222.399999999</v>
      </c>
      <c r="D21" s="70">
        <f t="shared" ref="D21:G21" si="6">($B21*D8)*POWER(1+$C$14,D$15)</f>
        <v>29350569.056834303</v>
      </c>
      <c r="E21" s="70">
        <f t="shared" si="6"/>
        <v>32179963.913913131</v>
      </c>
      <c r="F21" s="70">
        <f t="shared" si="6"/>
        <v>35282112.435214363</v>
      </c>
      <c r="G21" s="70">
        <f t="shared" si="6"/>
        <v>38683308.073969021</v>
      </c>
    </row>
    <row r="22" spans="1:7" ht="15" x14ac:dyDescent="0.25">
      <c r="A22" s="71" t="s">
        <v>143</v>
      </c>
      <c r="B22" s="70">
        <v>40873170.399999999</v>
      </c>
      <c r="C22" s="70">
        <f t="shared" si="0"/>
        <v>0</v>
      </c>
      <c r="D22" s="70">
        <f t="shared" ref="D22:G22" si="7">($B22*D9)*POWER(1+$C$14,D$15)</f>
        <v>0</v>
      </c>
      <c r="E22" s="70">
        <f t="shared" si="7"/>
        <v>53869805.368385829</v>
      </c>
      <c r="F22" s="70">
        <f t="shared" si="7"/>
        <v>59062854.605898231</v>
      </c>
      <c r="G22" s="70">
        <f t="shared" si="7"/>
        <v>64756513.789906822</v>
      </c>
    </row>
    <row r="23" spans="1:7" ht="15" x14ac:dyDescent="0.25">
      <c r="A23" s="71" t="s">
        <v>142</v>
      </c>
      <c r="B23" s="70">
        <v>25285717.399999999</v>
      </c>
      <c r="C23" s="70">
        <f t="shared" si="0"/>
        <v>0</v>
      </c>
      <c r="D23" s="70">
        <f t="shared" ref="D23:G23" si="8">($B23*D10)*POWER(1+$C$14,D$15)</f>
        <v>30395782.875089504</v>
      </c>
      <c r="E23" s="70">
        <f t="shared" si="8"/>
        <v>33325936.344248131</v>
      </c>
      <c r="F23" s="70">
        <f t="shared" si="8"/>
        <v>36538556.607833654</v>
      </c>
      <c r="G23" s="70">
        <f t="shared" si="8"/>
        <v>40060873.464828819</v>
      </c>
    </row>
    <row r="24" spans="1:7" ht="15" x14ac:dyDescent="0.25">
      <c r="A24" s="71" t="s">
        <v>141</v>
      </c>
      <c r="B24" s="70">
        <v>43706880.000000015</v>
      </c>
      <c r="C24" s="70">
        <f t="shared" si="0"/>
        <v>131120640.00000004</v>
      </c>
      <c r="D24" s="70">
        <f t="shared" ref="D24:G24" si="9">($B24*D11)*POWER(1+$C$14,D$15)</f>
        <v>210158931.00625929</v>
      </c>
      <c r="E24" s="70">
        <f t="shared" si="9"/>
        <v>288022814.94407833</v>
      </c>
      <c r="F24" s="70">
        <f t="shared" si="9"/>
        <v>378945857.16562504</v>
      </c>
      <c r="G24" s="70">
        <f t="shared" si="9"/>
        <v>415476237.79639131</v>
      </c>
    </row>
    <row r="25" spans="1:7" x14ac:dyDescent="0.2">
      <c r="C25" s="70"/>
    </row>
    <row r="26" spans="1:7" ht="15" x14ac:dyDescent="0.25">
      <c r="A26" s="173" t="s">
        <v>140</v>
      </c>
      <c r="B26" s="174"/>
      <c r="C26" s="70">
        <f>+C24+C19</f>
        <v>184369931.40000004</v>
      </c>
      <c r="D26" s="70">
        <f t="shared" ref="D26:G26" si="10">+D24+D19</f>
        <v>274169529.32318783</v>
      </c>
      <c r="E26" s="70">
        <f t="shared" si="10"/>
        <v>428385254.93343925</v>
      </c>
      <c r="F26" s="70">
        <f t="shared" si="10"/>
        <v>532839236.36996037</v>
      </c>
      <c r="G26" s="70">
        <f t="shared" si="10"/>
        <v>584204938.7560246</v>
      </c>
    </row>
    <row r="27" spans="1:7" ht="15" x14ac:dyDescent="0.25">
      <c r="A27" s="173" t="s">
        <v>139</v>
      </c>
      <c r="B27" s="174"/>
      <c r="C27" s="70">
        <f>+C16+C17+C18+C20+C23+C22</f>
        <v>121421606.40000001</v>
      </c>
      <c r="D27" s="70">
        <f t="shared" ref="D27:G27" si="11">+D16+D17+D18+D20+D22+D23</f>
        <v>176355841.12042046</v>
      </c>
      <c r="E27" s="70">
        <f t="shared" si="11"/>
        <v>290623754.49705327</v>
      </c>
      <c r="F27" s="70">
        <f t="shared" si="11"/>
        <v>318639884.43056929</v>
      </c>
      <c r="G27" s="70">
        <f t="shared" si="11"/>
        <v>349356769.28967607</v>
      </c>
    </row>
    <row r="28" spans="1:7" ht="15" x14ac:dyDescent="0.25">
      <c r="A28" s="173" t="s">
        <v>138</v>
      </c>
      <c r="B28" s="174"/>
      <c r="C28" s="70">
        <f t="shared" ref="C28:G28" si="12">+C21</f>
        <v>24416222.399999999</v>
      </c>
      <c r="D28" s="70">
        <f t="shared" si="12"/>
        <v>29350569.056834303</v>
      </c>
      <c r="E28" s="70">
        <f t="shared" si="12"/>
        <v>32179963.913913131</v>
      </c>
      <c r="F28" s="70">
        <f t="shared" si="12"/>
        <v>35282112.435214363</v>
      </c>
      <c r="G28" s="70">
        <f t="shared" si="12"/>
        <v>38683308.073969021</v>
      </c>
    </row>
    <row r="29" spans="1:7" x14ac:dyDescent="0.2">
      <c r="A29" s="69"/>
      <c r="B29" s="69"/>
      <c r="C29" s="69"/>
    </row>
  </sheetData>
  <mergeCells count="3">
    <mergeCell ref="A26:B26"/>
    <mergeCell ref="A27:B27"/>
    <mergeCell ref="A28:B28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762DE-D202-45E5-B19F-B053DFF16027}">
  <dimension ref="A2:R213"/>
  <sheetViews>
    <sheetView zoomScale="92" zoomScaleNormal="92" workbookViewId="0">
      <selection activeCell="H194" sqref="H194"/>
    </sheetView>
  </sheetViews>
  <sheetFormatPr baseColWidth="10" defaultColWidth="11.42578125" defaultRowHeight="14.25" x14ac:dyDescent="0.2"/>
  <cols>
    <col min="1" max="1" width="10.140625" style="14" customWidth="1"/>
    <col min="2" max="4" width="11.42578125" style="14"/>
    <col min="5" max="5" width="13" style="14" bestFit="1" customWidth="1"/>
    <col min="6" max="6" width="17.28515625" style="14" customWidth="1"/>
    <col min="7" max="7" width="19.85546875" style="14" customWidth="1"/>
    <col min="8" max="9" width="19.140625" style="14" bestFit="1" customWidth="1"/>
    <col min="10" max="10" width="19.140625" style="14" customWidth="1"/>
    <col min="11" max="11" width="19.140625" style="14" bestFit="1" customWidth="1"/>
    <col min="12" max="12" width="19.85546875" style="14" customWidth="1"/>
    <col min="13" max="13" width="22.85546875" style="14" customWidth="1"/>
    <col min="14" max="17" width="19.85546875" style="14" customWidth="1"/>
    <col min="18" max="18" width="21" style="14" customWidth="1"/>
    <col min="19" max="16384" width="11.42578125" style="14"/>
  </cols>
  <sheetData>
    <row r="2" spans="1:12" ht="15" x14ac:dyDescent="0.25">
      <c r="A2" s="192" t="s">
        <v>300</v>
      </c>
      <c r="B2" s="192"/>
      <c r="C2" s="192"/>
      <c r="D2" s="192"/>
      <c r="E2" s="192"/>
      <c r="I2" s="105"/>
    </row>
    <row r="3" spans="1:12" ht="15" x14ac:dyDescent="0.25">
      <c r="A3" s="34"/>
      <c r="B3" s="34"/>
      <c r="C3" s="34"/>
      <c r="D3" s="34"/>
      <c r="E3" s="34"/>
    </row>
    <row r="4" spans="1:12" ht="15" x14ac:dyDescent="0.25">
      <c r="A4" s="34"/>
      <c r="B4" s="192" t="s">
        <v>288</v>
      </c>
      <c r="C4" s="192"/>
      <c r="D4" s="192"/>
      <c r="E4" s="192"/>
      <c r="F4" s="192"/>
    </row>
    <row r="5" spans="1:12" ht="15" x14ac:dyDescent="0.25">
      <c r="A5" s="26"/>
      <c r="H5" s="7" t="s">
        <v>159</v>
      </c>
      <c r="I5" s="7" t="s">
        <v>158</v>
      </c>
      <c r="J5" s="7" t="s">
        <v>157</v>
      </c>
      <c r="K5" s="7" t="s">
        <v>156</v>
      </c>
      <c r="L5" s="7" t="s">
        <v>155</v>
      </c>
    </row>
    <row r="6" spans="1:12" ht="15" x14ac:dyDescent="0.25">
      <c r="B6" s="173" t="s">
        <v>301</v>
      </c>
      <c r="C6" s="191"/>
      <c r="D6" s="191"/>
      <c r="E6" s="191"/>
      <c r="F6" s="191"/>
      <c r="G6" s="174"/>
      <c r="H6" s="110">
        <f>+Ingresos!C11</f>
        <v>71.141280000000009</v>
      </c>
      <c r="I6" s="110">
        <f>ROUNDUP(H6*(1+I7),0)</f>
        <v>77</v>
      </c>
      <c r="J6" s="110">
        <f t="shared" ref="J6:L6" si="0">ROUNDUP(I6*(1+J7),0)-10%</f>
        <v>83.9</v>
      </c>
      <c r="K6" s="110">
        <f t="shared" si="0"/>
        <v>93.9</v>
      </c>
      <c r="L6" s="110">
        <f t="shared" si="0"/>
        <v>105.9</v>
      </c>
    </row>
    <row r="7" spans="1:12" ht="15" x14ac:dyDescent="0.25">
      <c r="B7" s="173" t="s">
        <v>263</v>
      </c>
      <c r="C7" s="191"/>
      <c r="D7" s="191"/>
      <c r="E7" s="191"/>
      <c r="F7" s="191"/>
      <c r="G7" s="174"/>
      <c r="H7" s="18"/>
      <c r="I7" s="43">
        <v>7.0000000000000007E-2</v>
      </c>
      <c r="J7" s="43">
        <v>0.09</v>
      </c>
      <c r="K7" s="43">
        <v>0.11</v>
      </c>
      <c r="L7" s="43">
        <v>0.12</v>
      </c>
    </row>
    <row r="8" spans="1:12" x14ac:dyDescent="0.2">
      <c r="I8" s="104"/>
      <c r="J8" s="104"/>
      <c r="K8" s="104"/>
      <c r="L8" s="104"/>
    </row>
    <row r="9" spans="1:12" ht="15" x14ac:dyDescent="0.25">
      <c r="B9" s="192" t="s">
        <v>290</v>
      </c>
      <c r="C9" s="192"/>
      <c r="D9" s="192"/>
      <c r="E9" s="192"/>
      <c r="F9" s="192"/>
      <c r="I9" s="104"/>
      <c r="J9" s="104"/>
      <c r="K9" s="104"/>
      <c r="L9" s="104"/>
    </row>
    <row r="10" spans="1:12" ht="15" x14ac:dyDescent="0.25">
      <c r="H10" s="7" t="s">
        <v>159</v>
      </c>
      <c r="I10" s="7" t="s">
        <v>158</v>
      </c>
      <c r="J10" s="7" t="s">
        <v>157</v>
      </c>
      <c r="K10" s="7" t="s">
        <v>156</v>
      </c>
      <c r="L10" s="7" t="s">
        <v>155</v>
      </c>
    </row>
    <row r="11" spans="1:12" ht="15" x14ac:dyDescent="0.25">
      <c r="B11" s="173" t="s">
        <v>301</v>
      </c>
      <c r="C11" s="191"/>
      <c r="D11" s="191"/>
      <c r="E11" s="191"/>
      <c r="F11" s="191"/>
      <c r="G11" s="174"/>
      <c r="H11" s="110">
        <f>+Ingresos!C18</f>
        <v>131.611368</v>
      </c>
      <c r="I11" s="110">
        <f>ROUNDUP(H11*(1+I13),0)</f>
        <v>141</v>
      </c>
      <c r="J11" s="110">
        <f>ROUNDUP(I11*(1+J13),0)</f>
        <v>154</v>
      </c>
      <c r="K11" s="110">
        <f>ROUNDUP(J11*(1+K13),0)</f>
        <v>171</v>
      </c>
      <c r="L11" s="110">
        <f>ROUNDUP(K11*(1+L13),0)</f>
        <v>192</v>
      </c>
    </row>
    <row r="12" spans="1:12" ht="15" x14ac:dyDescent="0.25">
      <c r="B12" s="173" t="s">
        <v>302</v>
      </c>
      <c r="C12" s="191"/>
      <c r="D12" s="191"/>
      <c r="E12" s="191"/>
      <c r="F12" s="191"/>
      <c r="G12" s="174"/>
      <c r="H12" s="110">
        <f>+Ingresos!C19</f>
        <v>105.28909440000001</v>
      </c>
      <c r="I12" s="110">
        <f>ROUNDUP(H12*(1+I13),0)</f>
        <v>113</v>
      </c>
      <c r="J12" s="110">
        <f>ROUNDUP(I12*(1+J13),0)</f>
        <v>124</v>
      </c>
      <c r="K12" s="110">
        <f>ROUNDUP(J12*(1+K13),0)</f>
        <v>138</v>
      </c>
      <c r="L12" s="110">
        <f>ROUNDUP(K12*(1+L13),0)</f>
        <v>155</v>
      </c>
    </row>
    <row r="13" spans="1:12" ht="15" x14ac:dyDescent="0.25">
      <c r="B13" s="173" t="s">
        <v>263</v>
      </c>
      <c r="C13" s="191"/>
      <c r="D13" s="191"/>
      <c r="E13" s="191"/>
      <c r="F13" s="191"/>
      <c r="G13" s="174"/>
      <c r="H13" s="18"/>
      <c r="I13" s="43">
        <v>7.0000000000000007E-2</v>
      </c>
      <c r="J13" s="43">
        <v>0.09</v>
      </c>
      <c r="K13" s="43">
        <v>0.11</v>
      </c>
      <c r="L13" s="43">
        <v>0.12</v>
      </c>
    </row>
    <row r="14" spans="1:12" x14ac:dyDescent="0.2">
      <c r="I14" s="104"/>
      <c r="J14" s="104"/>
      <c r="K14" s="104"/>
      <c r="L14" s="104"/>
    </row>
    <row r="15" spans="1:12" ht="15" x14ac:dyDescent="0.25">
      <c r="B15" s="192" t="s">
        <v>282</v>
      </c>
      <c r="C15" s="192"/>
      <c r="D15" s="192"/>
      <c r="E15" s="192"/>
      <c r="F15" s="192"/>
      <c r="I15" s="104"/>
      <c r="J15" s="104"/>
      <c r="K15" s="104"/>
      <c r="L15" s="104"/>
    </row>
    <row r="16" spans="1:12" ht="15" x14ac:dyDescent="0.25">
      <c r="H16" s="7" t="s">
        <v>159</v>
      </c>
      <c r="I16" s="7" t="s">
        <v>158</v>
      </c>
      <c r="J16" s="7" t="s">
        <v>157</v>
      </c>
      <c r="K16" s="7" t="s">
        <v>156</v>
      </c>
      <c r="L16" s="7" t="s">
        <v>155</v>
      </c>
    </row>
    <row r="17" spans="1:12" ht="15" x14ac:dyDescent="0.25">
      <c r="B17" s="173" t="s">
        <v>301</v>
      </c>
      <c r="C17" s="191"/>
      <c r="D17" s="191"/>
      <c r="E17" s="191"/>
      <c r="F17" s="191"/>
      <c r="G17" s="174"/>
      <c r="H17" s="110">
        <f>+Ingresos!C27</f>
        <v>152.95375200000001</v>
      </c>
      <c r="I17" s="110">
        <f>ROUNDUP(H17*(1+I19),0)</f>
        <v>164</v>
      </c>
      <c r="J17" s="110">
        <f t="shared" ref="J17:L17" si="1">ROUNDUP(I17*(1+J19),0)</f>
        <v>179</v>
      </c>
      <c r="K17" s="110">
        <f t="shared" si="1"/>
        <v>199</v>
      </c>
      <c r="L17" s="110">
        <f t="shared" si="1"/>
        <v>223</v>
      </c>
    </row>
    <row r="18" spans="1:12" ht="15" x14ac:dyDescent="0.25">
      <c r="B18" s="173" t="s">
        <v>302</v>
      </c>
      <c r="C18" s="191"/>
      <c r="D18" s="191"/>
      <c r="E18" s="191"/>
      <c r="F18" s="191"/>
      <c r="G18" s="174"/>
      <c r="H18" s="110">
        <f>+Ingresos!C28</f>
        <v>122.36300160000002</v>
      </c>
      <c r="I18" s="110">
        <f>ROUNDUP(H18*(1+I19),0)</f>
        <v>131</v>
      </c>
      <c r="J18" s="110">
        <f t="shared" ref="J18:L18" si="2">ROUNDUP(I18*(1+J19),0)</f>
        <v>143</v>
      </c>
      <c r="K18" s="110">
        <f t="shared" si="2"/>
        <v>159</v>
      </c>
      <c r="L18" s="110">
        <f t="shared" si="2"/>
        <v>179</v>
      </c>
    </row>
    <row r="19" spans="1:12" ht="15" x14ac:dyDescent="0.25">
      <c r="B19" s="173" t="s">
        <v>263</v>
      </c>
      <c r="C19" s="191"/>
      <c r="D19" s="191"/>
      <c r="E19" s="191"/>
      <c r="F19" s="191"/>
      <c r="G19" s="174"/>
      <c r="H19" s="18"/>
      <c r="I19" s="43">
        <v>7.0000000000000007E-2</v>
      </c>
      <c r="J19" s="43">
        <v>0.09</v>
      </c>
      <c r="K19" s="43">
        <v>0.11</v>
      </c>
      <c r="L19" s="43">
        <v>0.12</v>
      </c>
    </row>
    <row r="20" spans="1:12" x14ac:dyDescent="0.2">
      <c r="I20" s="104"/>
      <c r="J20" s="104"/>
      <c r="K20" s="104"/>
      <c r="L20" s="104"/>
    </row>
    <row r="21" spans="1:12" ht="15" x14ac:dyDescent="0.25">
      <c r="A21" s="192" t="s">
        <v>303</v>
      </c>
      <c r="B21" s="192"/>
      <c r="C21" s="192"/>
      <c r="D21" s="192"/>
      <c r="E21" s="192"/>
    </row>
    <row r="22" spans="1:12" ht="15" x14ac:dyDescent="0.25">
      <c r="A22" s="34"/>
      <c r="B22" s="34"/>
      <c r="C22" s="34"/>
      <c r="D22" s="34"/>
      <c r="E22" s="34"/>
      <c r="K22" s="105"/>
    </row>
    <row r="23" spans="1:12" ht="15" x14ac:dyDescent="0.25">
      <c r="A23" s="34"/>
      <c r="B23" s="192" t="s">
        <v>288</v>
      </c>
      <c r="C23" s="192"/>
      <c r="D23" s="192"/>
      <c r="E23" s="192"/>
      <c r="F23" s="192"/>
    </row>
    <row r="24" spans="1:12" ht="15" x14ac:dyDescent="0.25">
      <c r="A24" s="26"/>
      <c r="H24" s="7" t="s">
        <v>159</v>
      </c>
      <c r="I24" s="7" t="s">
        <v>158</v>
      </c>
      <c r="J24" s="7" t="s">
        <v>157</v>
      </c>
      <c r="K24" s="7" t="s">
        <v>156</v>
      </c>
      <c r="L24" s="7" t="s">
        <v>155</v>
      </c>
    </row>
    <row r="25" spans="1:12" ht="15" x14ac:dyDescent="0.25">
      <c r="B25" s="173" t="s">
        <v>301</v>
      </c>
      <c r="C25" s="191"/>
      <c r="D25" s="191"/>
      <c r="E25" s="191"/>
      <c r="F25" s="191"/>
      <c r="G25" s="174"/>
      <c r="H25" s="110">
        <f>+Ingresos!C39</f>
        <v>338.65872000000002</v>
      </c>
      <c r="I25" s="110">
        <f>ROUNDUP(H25*(1+I26),0)</f>
        <v>363</v>
      </c>
      <c r="J25" s="110">
        <f t="shared" ref="J25:L25" si="3">ROUNDUP(I25*(1+J26),0)</f>
        <v>396</v>
      </c>
      <c r="K25" s="110">
        <f t="shared" si="3"/>
        <v>440</v>
      </c>
      <c r="L25" s="110">
        <f t="shared" si="3"/>
        <v>493</v>
      </c>
    </row>
    <row r="26" spans="1:12" ht="15" x14ac:dyDescent="0.25">
      <c r="B26" s="173" t="s">
        <v>263</v>
      </c>
      <c r="C26" s="191"/>
      <c r="D26" s="191"/>
      <c r="E26" s="191"/>
      <c r="F26" s="191"/>
      <c r="G26" s="174"/>
      <c r="H26" s="18"/>
      <c r="I26" s="43">
        <v>7.0000000000000007E-2</v>
      </c>
      <c r="J26" s="43">
        <v>0.09</v>
      </c>
      <c r="K26" s="43">
        <v>0.11</v>
      </c>
      <c r="L26" s="43">
        <v>0.12</v>
      </c>
    </row>
    <row r="27" spans="1:12" x14ac:dyDescent="0.2">
      <c r="I27" s="104"/>
      <c r="J27" s="104"/>
      <c r="K27" s="104"/>
      <c r="L27" s="104"/>
    </row>
    <row r="28" spans="1:12" ht="15" x14ac:dyDescent="0.25">
      <c r="B28" s="192" t="s">
        <v>290</v>
      </c>
      <c r="C28" s="192"/>
      <c r="D28" s="192"/>
      <c r="E28" s="192"/>
      <c r="F28" s="192"/>
      <c r="I28" s="104"/>
      <c r="J28" s="104"/>
      <c r="K28" s="104"/>
      <c r="L28" s="104"/>
    </row>
    <row r="29" spans="1:12" ht="15" x14ac:dyDescent="0.25">
      <c r="H29" s="7" t="s">
        <v>159</v>
      </c>
      <c r="I29" s="7" t="s">
        <v>158</v>
      </c>
      <c r="J29" s="7" t="s">
        <v>157</v>
      </c>
      <c r="K29" s="7" t="s">
        <v>156</v>
      </c>
      <c r="L29" s="7" t="s">
        <v>155</v>
      </c>
    </row>
    <row r="30" spans="1:12" ht="15" x14ac:dyDescent="0.25">
      <c r="B30" s="173" t="s">
        <v>301</v>
      </c>
      <c r="C30" s="191"/>
      <c r="D30" s="191"/>
      <c r="E30" s="191"/>
      <c r="F30" s="191"/>
      <c r="G30" s="174"/>
      <c r="H30" s="110">
        <f>+Ingresos!C46</f>
        <v>626.51863200000003</v>
      </c>
      <c r="I30" s="110">
        <f>ROUNDUP(H30*(1+I32),0)</f>
        <v>671</v>
      </c>
      <c r="J30" s="110">
        <f t="shared" ref="J30:L30" si="4">ROUNDUP(I30*(1+J32),0)</f>
        <v>732</v>
      </c>
      <c r="K30" s="110">
        <f t="shared" si="4"/>
        <v>813</v>
      </c>
      <c r="L30" s="110">
        <f t="shared" si="4"/>
        <v>911</v>
      </c>
    </row>
    <row r="31" spans="1:12" ht="15" x14ac:dyDescent="0.25">
      <c r="B31" s="173" t="s">
        <v>302</v>
      </c>
      <c r="C31" s="191"/>
      <c r="D31" s="191"/>
      <c r="E31" s="191"/>
      <c r="F31" s="191"/>
      <c r="G31" s="174"/>
      <c r="H31" s="110">
        <f>+Ingresos!C47</f>
        <v>501.21490560000007</v>
      </c>
      <c r="I31" s="110">
        <f>ROUNDUP(H31*(1+I32),0)</f>
        <v>537</v>
      </c>
      <c r="J31" s="110">
        <f t="shared" ref="J31:L31" si="5">ROUNDUP(I31*(1+J32),0)</f>
        <v>586</v>
      </c>
      <c r="K31" s="110">
        <f t="shared" si="5"/>
        <v>651</v>
      </c>
      <c r="L31" s="110">
        <f t="shared" si="5"/>
        <v>730</v>
      </c>
    </row>
    <row r="32" spans="1:12" ht="15" x14ac:dyDescent="0.25">
      <c r="B32" s="173" t="s">
        <v>263</v>
      </c>
      <c r="C32" s="191"/>
      <c r="D32" s="191"/>
      <c r="E32" s="191"/>
      <c r="F32" s="191"/>
      <c r="G32" s="174"/>
      <c r="H32" s="18"/>
      <c r="I32" s="43">
        <v>7.0000000000000007E-2</v>
      </c>
      <c r="J32" s="43">
        <v>0.09</v>
      </c>
      <c r="K32" s="43">
        <v>0.11</v>
      </c>
      <c r="L32" s="43">
        <v>0.12</v>
      </c>
    </row>
    <row r="33" spans="1:18" x14ac:dyDescent="0.2">
      <c r="I33" s="104"/>
      <c r="J33" s="104"/>
      <c r="K33" s="104"/>
      <c r="L33" s="104"/>
    </row>
    <row r="34" spans="1:18" ht="15" x14ac:dyDescent="0.25">
      <c r="B34" s="192" t="s">
        <v>282</v>
      </c>
      <c r="C34" s="192"/>
      <c r="D34" s="192"/>
      <c r="E34" s="192"/>
      <c r="F34" s="192"/>
      <c r="I34" s="104"/>
      <c r="J34" s="104"/>
      <c r="K34" s="104"/>
      <c r="L34" s="104"/>
    </row>
    <row r="35" spans="1:18" ht="15" x14ac:dyDescent="0.25">
      <c r="H35" s="7" t="s">
        <v>159</v>
      </c>
      <c r="I35" s="7" t="s">
        <v>158</v>
      </c>
      <c r="J35" s="7" t="s">
        <v>157</v>
      </c>
      <c r="K35" s="7" t="s">
        <v>156</v>
      </c>
      <c r="L35" s="7" t="s">
        <v>155</v>
      </c>
    </row>
    <row r="36" spans="1:18" ht="15" x14ac:dyDescent="0.25">
      <c r="B36" s="173" t="s">
        <v>301</v>
      </c>
      <c r="C36" s="191"/>
      <c r="D36" s="191"/>
      <c r="E36" s="191"/>
      <c r="F36" s="191"/>
      <c r="G36" s="174"/>
      <c r="H36" s="110">
        <f>+Ingresos!C55</f>
        <v>728.11624799999993</v>
      </c>
      <c r="I36" s="110">
        <f>ROUNDUP(H36*(1+I38),0)</f>
        <v>780</v>
      </c>
      <c r="J36" s="110">
        <f t="shared" ref="J36:L36" si="6">ROUNDUP(I36*(1+J38),0)</f>
        <v>851</v>
      </c>
      <c r="K36" s="110">
        <f>ROUNDUP(J36*(1+K38),0)</f>
        <v>945</v>
      </c>
      <c r="L36" s="110">
        <f t="shared" si="6"/>
        <v>1059</v>
      </c>
    </row>
    <row r="37" spans="1:18" ht="15" x14ac:dyDescent="0.25">
      <c r="B37" s="173" t="s">
        <v>302</v>
      </c>
      <c r="C37" s="191"/>
      <c r="D37" s="191"/>
      <c r="E37" s="191"/>
      <c r="F37" s="191"/>
      <c r="G37" s="174"/>
      <c r="H37" s="110">
        <f>+Ingresos!C56</f>
        <v>582.49299839999992</v>
      </c>
      <c r="I37" s="110">
        <f>ROUNDUP(H37*(1+I38),0)</f>
        <v>624</v>
      </c>
      <c r="J37" s="110">
        <f t="shared" ref="J37:L37" si="7">ROUNDUP(I37*(1+J38),0)</f>
        <v>681</v>
      </c>
      <c r="K37" s="110">
        <f>ROUNDUP(J37*(1+K38),0)</f>
        <v>756</v>
      </c>
      <c r="L37" s="110">
        <f t="shared" si="7"/>
        <v>847</v>
      </c>
    </row>
    <row r="38" spans="1:18" ht="15" x14ac:dyDescent="0.25">
      <c r="B38" s="173" t="s">
        <v>263</v>
      </c>
      <c r="C38" s="191"/>
      <c r="D38" s="191"/>
      <c r="E38" s="191"/>
      <c r="F38" s="191"/>
      <c r="G38" s="174"/>
      <c r="H38" s="18"/>
      <c r="I38" s="43">
        <v>7.0000000000000007E-2</v>
      </c>
      <c r="J38" s="43">
        <v>0.09</v>
      </c>
      <c r="K38" s="43">
        <v>0.11</v>
      </c>
      <c r="L38" s="43">
        <v>0.12</v>
      </c>
    </row>
    <row r="39" spans="1:18" ht="15" x14ac:dyDescent="0.25">
      <c r="A39" s="34"/>
      <c r="B39" s="34"/>
      <c r="C39" s="34"/>
      <c r="D39" s="34"/>
      <c r="E39" s="34"/>
      <c r="R39" s="51"/>
    </row>
    <row r="41" spans="1:18" ht="15" x14ac:dyDescent="0.25">
      <c r="A41" s="192" t="s">
        <v>298</v>
      </c>
      <c r="B41" s="192"/>
      <c r="C41" s="192"/>
      <c r="D41" s="192"/>
      <c r="E41" s="192"/>
      <c r="H41" s="104"/>
      <c r="I41" s="192" t="s">
        <v>299</v>
      </c>
      <c r="J41" s="192"/>
      <c r="K41" s="192"/>
      <c r="L41" s="192"/>
      <c r="R41" s="26" t="s">
        <v>262</v>
      </c>
    </row>
    <row r="42" spans="1:18" ht="15.75" thickBot="1" x14ac:dyDescent="0.3">
      <c r="A42" s="34"/>
      <c r="B42" s="34"/>
      <c r="C42" s="34"/>
      <c r="D42" s="34"/>
      <c r="E42" s="34"/>
      <c r="H42" s="104"/>
      <c r="J42" s="26"/>
      <c r="R42" s="26"/>
    </row>
    <row r="43" spans="1:18" ht="41.25" customHeight="1" x14ac:dyDescent="0.25">
      <c r="B43" s="197" t="s">
        <v>295</v>
      </c>
      <c r="C43" s="198"/>
      <c r="D43" s="198"/>
      <c r="E43" s="128" t="s">
        <v>296</v>
      </c>
      <c r="G43"/>
      <c r="H43"/>
      <c r="J43" s="189" t="s">
        <v>295</v>
      </c>
      <c r="K43" s="190"/>
      <c r="L43" s="128" t="s">
        <v>296</v>
      </c>
    </row>
    <row r="44" spans="1:18" ht="15" x14ac:dyDescent="0.25">
      <c r="B44" s="199" t="s">
        <v>261</v>
      </c>
      <c r="C44" s="200"/>
      <c r="D44" s="200"/>
      <c r="E44" s="129">
        <f>+Ingresos!D13</f>
        <v>62697.508295043328</v>
      </c>
      <c r="G44" s="26"/>
      <c r="H44" s="114"/>
      <c r="J44" s="185" t="s">
        <v>261</v>
      </c>
      <c r="K44" s="186"/>
      <c r="L44" s="129">
        <f>+Ingresos!D41</f>
        <v>30731.69251376922</v>
      </c>
      <c r="P44" s="108" t="s">
        <v>260</v>
      </c>
      <c r="Q44" s="107">
        <v>7.4800000000000005E-2</v>
      </c>
    </row>
    <row r="45" spans="1:18" ht="15" x14ac:dyDescent="0.25">
      <c r="B45" s="199" t="s">
        <v>259</v>
      </c>
      <c r="C45" s="200"/>
      <c r="D45" s="200"/>
      <c r="E45" s="130">
        <v>0.2</v>
      </c>
      <c r="J45" s="185" t="s">
        <v>259</v>
      </c>
      <c r="K45" s="186"/>
      <c r="L45" s="130">
        <v>0.2</v>
      </c>
    </row>
    <row r="46" spans="1:18" ht="15" x14ac:dyDescent="0.25">
      <c r="B46" s="199" t="s">
        <v>258</v>
      </c>
      <c r="C46" s="200"/>
      <c r="D46" s="200"/>
      <c r="E46" s="131">
        <f>+E44/(1-E45)</f>
        <v>78371.885368804156</v>
      </c>
      <c r="H46" s="105"/>
      <c r="J46" s="185" t="s">
        <v>258</v>
      </c>
      <c r="K46" s="186"/>
      <c r="L46" s="131">
        <f>+L44/(1-L45)</f>
        <v>38414.615642211524</v>
      </c>
    </row>
    <row r="47" spans="1:18" ht="27.95" customHeight="1" thickBot="1" x14ac:dyDescent="0.3">
      <c r="B47" s="195" t="s">
        <v>257</v>
      </c>
      <c r="C47" s="196"/>
      <c r="D47" s="196"/>
      <c r="E47" s="132">
        <v>79000</v>
      </c>
      <c r="I47" s="104"/>
      <c r="J47" s="187" t="s">
        <v>257</v>
      </c>
      <c r="K47" s="188"/>
      <c r="L47" s="132">
        <v>39000</v>
      </c>
    </row>
    <row r="48" spans="1:18" ht="15" thickBot="1" x14ac:dyDescent="0.25"/>
    <row r="49" spans="1:13" ht="30" x14ac:dyDescent="0.2">
      <c r="B49" s="197" t="s">
        <v>290</v>
      </c>
      <c r="C49" s="198"/>
      <c r="D49" s="198"/>
      <c r="E49" s="133" t="s">
        <v>296</v>
      </c>
      <c r="F49" s="128" t="s">
        <v>91</v>
      </c>
      <c r="J49" s="189" t="s">
        <v>290</v>
      </c>
      <c r="K49" s="190"/>
      <c r="L49" s="133" t="s">
        <v>296</v>
      </c>
      <c r="M49" s="128" t="s">
        <v>91</v>
      </c>
    </row>
    <row r="50" spans="1:13" ht="15" x14ac:dyDescent="0.25">
      <c r="B50" s="199" t="s">
        <v>261</v>
      </c>
      <c r="C50" s="200"/>
      <c r="D50" s="200"/>
      <c r="E50" s="109">
        <f>+Ingresos!D21</f>
        <v>94046.262442564985</v>
      </c>
      <c r="F50" s="129">
        <f>+Ingresos!D22</f>
        <v>405000</v>
      </c>
      <c r="J50" s="185" t="s">
        <v>261</v>
      </c>
      <c r="K50" s="186"/>
      <c r="L50" s="109">
        <f>+Ingresos!D49</f>
        <v>46097.538770653824</v>
      </c>
      <c r="M50" s="129">
        <f>+Ingresos!D50</f>
        <v>300000</v>
      </c>
    </row>
    <row r="51" spans="1:13" ht="15" x14ac:dyDescent="0.25">
      <c r="B51" s="199" t="s">
        <v>259</v>
      </c>
      <c r="C51" s="200"/>
      <c r="D51" s="200"/>
      <c r="E51" s="193">
        <v>0.2</v>
      </c>
      <c r="F51" s="194"/>
      <c r="J51" s="185" t="s">
        <v>259</v>
      </c>
      <c r="K51" s="186"/>
      <c r="L51" s="193">
        <v>0.2</v>
      </c>
      <c r="M51" s="194"/>
    </row>
    <row r="52" spans="1:13" ht="15" x14ac:dyDescent="0.25">
      <c r="B52" s="199" t="s">
        <v>258</v>
      </c>
      <c r="C52" s="200"/>
      <c r="D52" s="200"/>
      <c r="E52" s="106">
        <f>+E50/(1-E51)</f>
        <v>117557.82805320622</v>
      </c>
      <c r="F52" s="131">
        <f>+F50/(1-E51)</f>
        <v>506250</v>
      </c>
      <c r="J52" s="185" t="s">
        <v>258</v>
      </c>
      <c r="K52" s="186"/>
      <c r="L52" s="106">
        <f>+L50/(1-L51)</f>
        <v>57621.923463317275</v>
      </c>
      <c r="M52" s="131">
        <f>+M50/(1-L51)</f>
        <v>375000</v>
      </c>
    </row>
    <row r="53" spans="1:13" ht="29.25" customHeight="1" thickBot="1" x14ac:dyDescent="0.3">
      <c r="B53" s="204" t="s">
        <v>257</v>
      </c>
      <c r="C53" s="205"/>
      <c r="D53" s="206"/>
      <c r="E53" s="134">
        <v>118000</v>
      </c>
      <c r="F53" s="132">
        <v>563000</v>
      </c>
      <c r="J53" s="187" t="s">
        <v>257</v>
      </c>
      <c r="K53" s="188"/>
      <c r="L53" s="134">
        <v>58000</v>
      </c>
      <c r="M53" s="132">
        <v>375000</v>
      </c>
    </row>
    <row r="54" spans="1:13" ht="15" thickBot="1" x14ac:dyDescent="0.25"/>
    <row r="55" spans="1:13" ht="30" x14ac:dyDescent="0.2">
      <c r="B55" s="197" t="s">
        <v>282</v>
      </c>
      <c r="C55" s="198"/>
      <c r="D55" s="198"/>
      <c r="E55" s="133" t="s">
        <v>296</v>
      </c>
      <c r="F55" s="128" t="s">
        <v>297</v>
      </c>
      <c r="J55" s="189" t="s">
        <v>282</v>
      </c>
      <c r="K55" s="190"/>
      <c r="L55" s="133" t="s">
        <v>296</v>
      </c>
      <c r="M55" s="128" t="s">
        <v>297</v>
      </c>
    </row>
    <row r="56" spans="1:13" ht="15" x14ac:dyDescent="0.25">
      <c r="B56" s="199" t="s">
        <v>261</v>
      </c>
      <c r="C56" s="200"/>
      <c r="D56" s="200"/>
      <c r="E56" s="109">
        <f>+Ingresos!D30</f>
        <v>156743.77073760831</v>
      </c>
      <c r="F56" s="129">
        <f>+Ingresos!D31</f>
        <v>600000</v>
      </c>
      <c r="J56" s="185" t="s">
        <v>261</v>
      </c>
      <c r="K56" s="186"/>
      <c r="L56" s="109">
        <f>+Ingresos!D58</f>
        <v>76829.231284423047</v>
      </c>
      <c r="M56" s="129">
        <f>+Ingresos!D59</f>
        <v>400000</v>
      </c>
    </row>
    <row r="57" spans="1:13" ht="15" x14ac:dyDescent="0.25">
      <c r="B57" s="199" t="s">
        <v>259</v>
      </c>
      <c r="C57" s="200"/>
      <c r="D57" s="200"/>
      <c r="E57" s="193">
        <v>0.2</v>
      </c>
      <c r="F57" s="194"/>
      <c r="J57" s="185" t="s">
        <v>259</v>
      </c>
      <c r="K57" s="186"/>
      <c r="L57" s="193">
        <v>0.2</v>
      </c>
      <c r="M57" s="194"/>
    </row>
    <row r="58" spans="1:13" ht="15" x14ac:dyDescent="0.25">
      <c r="B58" s="199" t="s">
        <v>258</v>
      </c>
      <c r="C58" s="200"/>
      <c r="D58" s="200"/>
      <c r="E58" s="106">
        <f>+E56/(1-E57)</f>
        <v>195929.71342201039</v>
      </c>
      <c r="F58" s="131">
        <f>+F56/(1-E57)</f>
        <v>750000</v>
      </c>
      <c r="J58" s="185" t="s">
        <v>258</v>
      </c>
      <c r="K58" s="186"/>
      <c r="L58" s="106">
        <f>+L56/(1-L57)</f>
        <v>96036.539105528806</v>
      </c>
      <c r="M58" s="131">
        <f>+M56/(1-L57)</f>
        <v>500000</v>
      </c>
    </row>
    <row r="59" spans="1:13" ht="31.5" customHeight="1" thickBot="1" x14ac:dyDescent="0.3">
      <c r="B59" s="195" t="s">
        <v>257</v>
      </c>
      <c r="C59" s="196"/>
      <c r="D59" s="196"/>
      <c r="E59" s="134">
        <v>196000</v>
      </c>
      <c r="F59" s="132">
        <v>750000</v>
      </c>
      <c r="J59" s="187" t="s">
        <v>257</v>
      </c>
      <c r="K59" s="188"/>
      <c r="L59" s="134">
        <v>97000</v>
      </c>
      <c r="M59" s="132">
        <v>500000</v>
      </c>
    </row>
    <row r="64" spans="1:13" ht="15" x14ac:dyDescent="0.25">
      <c r="A64" s="26" t="s">
        <v>332</v>
      </c>
      <c r="H64" s="55"/>
      <c r="I64" s="55"/>
      <c r="J64" s="55"/>
      <c r="K64" s="55"/>
      <c r="L64" s="55"/>
    </row>
    <row r="66" spans="2:12" ht="15" x14ac:dyDescent="0.25">
      <c r="H66" s="7" t="s">
        <v>181</v>
      </c>
      <c r="I66" s="7" t="s">
        <v>158</v>
      </c>
      <c r="J66" s="7" t="s">
        <v>157</v>
      </c>
      <c r="K66" s="7" t="s">
        <v>180</v>
      </c>
      <c r="L66" s="7" t="s">
        <v>155</v>
      </c>
    </row>
    <row r="67" spans="2:12" x14ac:dyDescent="0.2">
      <c r="B67" s="167" t="s">
        <v>309</v>
      </c>
      <c r="C67" s="203"/>
      <c r="D67" s="203"/>
      <c r="E67" s="203"/>
      <c r="F67" s="168"/>
      <c r="G67" s="18"/>
      <c r="H67" s="53">
        <f>+($E$47*H6)+($E$53*H11)+($E$59*H17)+($L$47*H25)+($L$53*H30)+($L$59*H36)</f>
        <v>171302284.72799999</v>
      </c>
      <c r="I67" s="53">
        <f>+($E$47*I6)+($E$53*I11)+($E$59*I17)+($L$47*I25)+($L$53*I30)+($L$59*I36)</f>
        <v>183600000</v>
      </c>
      <c r="J67" s="53">
        <f>+($E$47*J6)+($E$53*J11)+($E$59*J17)+($L$47*J25)+($L$53*J30)+($L$59*J36)</f>
        <v>200331100</v>
      </c>
      <c r="K67" s="53">
        <f>+($E$47*K6)+($E$53*K11)+($E$59*K17)+($L$47*K25)+($L$53*K30)+($L$59*K36)</f>
        <v>222579100</v>
      </c>
      <c r="L67" s="53">
        <f>+($E$47*L6)+($E$53*L11)+($E$59*L17)+($L$47*L25)+($L$53*L30)+($L$59*L36)</f>
        <v>249518100</v>
      </c>
    </row>
    <row r="68" spans="2:12" ht="15" customHeight="1" x14ac:dyDescent="0.2">
      <c r="B68" s="167" t="s">
        <v>333</v>
      </c>
      <c r="C68" s="203"/>
      <c r="D68" s="203"/>
      <c r="E68" s="203"/>
      <c r="F68" s="168"/>
      <c r="G68" s="18"/>
      <c r="H68" s="53">
        <f>+($F$53*H12)+($F$59*H18)+($M$53*H31)+($M$59*H37)</f>
        <v>630252100.14720011</v>
      </c>
      <c r="I68" s="53">
        <f>+($F$53*I12)+($F$59*I18)+($M$53*I31)+($M$59*I37)</f>
        <v>675244000</v>
      </c>
      <c r="J68" s="53">
        <f>+($F$53*J12)+($F$59*J18)+($M$53*J31)+($M$59*J37)</f>
        <v>737312000</v>
      </c>
      <c r="K68" s="53">
        <f>+($F$53*K12)+($F$59*K18)+($M$53*K31)+($M$59*K37)</f>
        <v>819069000</v>
      </c>
      <c r="L68" s="53">
        <f>+($F$53*L12)+($F$59*L18)+($M$53*L31)+($M$59*L37)</f>
        <v>918765000</v>
      </c>
    </row>
    <row r="69" spans="2:12" ht="15" x14ac:dyDescent="0.25">
      <c r="B69" s="201" t="s">
        <v>256</v>
      </c>
      <c r="C69" s="201"/>
      <c r="D69" s="201"/>
      <c r="E69" s="201"/>
      <c r="F69" s="201"/>
      <c r="G69" s="10"/>
      <c r="H69" s="1">
        <f>+H67+H68</f>
        <v>801554384.87520003</v>
      </c>
      <c r="I69" s="1">
        <f>+I67+I68</f>
        <v>858844000</v>
      </c>
      <c r="J69" s="1">
        <f t="shared" ref="J69:L69" si="8">+J67+J68</f>
        <v>937643100</v>
      </c>
      <c r="K69" s="1">
        <f t="shared" si="8"/>
        <v>1041648100</v>
      </c>
      <c r="L69" s="1">
        <f t="shared" si="8"/>
        <v>1168283100</v>
      </c>
    </row>
    <row r="70" spans="2:12" x14ac:dyDescent="0.2">
      <c r="B70" s="202"/>
      <c r="C70" s="202"/>
      <c r="D70" s="202"/>
      <c r="E70" s="202"/>
      <c r="F70" s="202"/>
      <c r="I70" s="104"/>
      <c r="J70" s="104"/>
      <c r="K70" s="104"/>
      <c r="L70" s="104"/>
    </row>
    <row r="71" spans="2:12" x14ac:dyDescent="0.2">
      <c r="B71" s="207" t="s">
        <v>99</v>
      </c>
      <c r="C71" s="207"/>
      <c r="D71" s="207"/>
      <c r="E71" s="207"/>
      <c r="F71" s="207"/>
      <c r="G71" s="18"/>
      <c r="H71" s="42">
        <f>+Personal!C26</f>
        <v>184369931.40000004</v>
      </c>
      <c r="I71" s="42">
        <f>+Personal!D26</f>
        <v>274169529.32318783</v>
      </c>
      <c r="J71" s="42">
        <f>+Personal!E26</f>
        <v>428385254.93343925</v>
      </c>
      <c r="K71" s="42">
        <f>+Personal!F26</f>
        <v>532839236.36996037</v>
      </c>
      <c r="L71" s="42">
        <f>+Personal!G26</f>
        <v>584204938.7560246</v>
      </c>
    </row>
    <row r="72" spans="2:12" x14ac:dyDescent="0.2">
      <c r="B72" s="207" t="s">
        <v>126</v>
      </c>
      <c r="C72" s="207"/>
      <c r="D72" s="207"/>
      <c r="E72" s="207"/>
      <c r="F72" s="207"/>
      <c r="G72" s="18"/>
      <c r="H72" s="42">
        <f>+'Costos y gastos'!D63</f>
        <v>9382745.8300000019</v>
      </c>
      <c r="I72" s="42">
        <f>+H72*(1+$Q$44)</f>
        <v>10084575.218084002</v>
      </c>
      <c r="J72" s="42">
        <f t="shared" ref="J72:L72" si="9">+I72*(1+$Q$44)</f>
        <v>10838901.444396686</v>
      </c>
      <c r="K72" s="42">
        <f t="shared" si="9"/>
        <v>11649651.272437558</v>
      </c>
      <c r="L72" s="42">
        <f t="shared" si="9"/>
        <v>12521045.187615886</v>
      </c>
    </row>
    <row r="73" spans="2:12" ht="15" x14ac:dyDescent="0.25">
      <c r="B73" s="201" t="s">
        <v>255</v>
      </c>
      <c r="C73" s="201"/>
      <c r="D73" s="201"/>
      <c r="E73" s="201"/>
      <c r="F73" s="201"/>
      <c r="G73" s="10"/>
      <c r="H73" s="1">
        <f>+SUM(H71:H72)</f>
        <v>193752677.23000005</v>
      </c>
      <c r="I73" s="1">
        <f t="shared" ref="I73:L73" si="10">+SUM(I71:I72)</f>
        <v>284254104.54127181</v>
      </c>
      <c r="J73" s="1">
        <f t="shared" si="10"/>
        <v>439224156.37783593</v>
      </c>
      <c r="K73" s="1">
        <f t="shared" si="10"/>
        <v>544488887.64239788</v>
      </c>
      <c r="L73" s="1">
        <f t="shared" si="10"/>
        <v>596725983.94364047</v>
      </c>
    </row>
    <row r="74" spans="2:12" x14ac:dyDescent="0.2">
      <c r="B74" s="202"/>
      <c r="C74" s="202"/>
      <c r="D74" s="202"/>
      <c r="E74" s="202"/>
      <c r="F74" s="202"/>
      <c r="I74" s="104"/>
      <c r="J74" s="104"/>
      <c r="K74" s="104"/>
      <c r="L74" s="104"/>
    </row>
    <row r="75" spans="2:12" ht="15" x14ac:dyDescent="0.25">
      <c r="B75" s="201" t="s">
        <v>254</v>
      </c>
      <c r="C75" s="201"/>
      <c r="D75" s="201"/>
      <c r="E75" s="201"/>
      <c r="F75" s="201"/>
      <c r="G75" s="10"/>
      <c r="H75" s="1">
        <f>+H69-H73</f>
        <v>607801707.64520001</v>
      </c>
      <c r="I75" s="1">
        <f t="shared" ref="I75:L75" si="11">+I69-I73</f>
        <v>574589895.45872819</v>
      </c>
      <c r="J75" s="1">
        <f t="shared" si="11"/>
        <v>498418943.62216407</v>
      </c>
      <c r="K75" s="1">
        <f t="shared" si="11"/>
        <v>497159212.35760212</v>
      </c>
      <c r="L75" s="1">
        <f t="shared" si="11"/>
        <v>571557116.05635953</v>
      </c>
    </row>
    <row r="76" spans="2:12" x14ac:dyDescent="0.2">
      <c r="B76" s="202"/>
      <c r="C76" s="202"/>
      <c r="D76" s="202"/>
      <c r="E76" s="202"/>
      <c r="F76" s="202"/>
    </row>
    <row r="77" spans="2:12" x14ac:dyDescent="0.2">
      <c r="B77" s="167" t="s">
        <v>253</v>
      </c>
      <c r="C77" s="203"/>
      <c r="D77" s="203"/>
      <c r="E77" s="203"/>
      <c r="F77" s="168"/>
      <c r="G77" s="18"/>
      <c r="H77" s="42">
        <f>+Personal!C27</f>
        <v>121421606.40000001</v>
      </c>
      <c r="I77" s="42">
        <f>+Personal!D27</f>
        <v>176355841.12042046</v>
      </c>
      <c r="J77" s="42">
        <f>+Personal!E27</f>
        <v>290623754.49705327</v>
      </c>
      <c r="K77" s="42">
        <f>+Personal!F27</f>
        <v>318639884.43056929</v>
      </c>
      <c r="L77" s="42">
        <f>+Personal!G27</f>
        <v>349356769.28967607</v>
      </c>
    </row>
    <row r="78" spans="2:12" x14ac:dyDescent="0.2">
      <c r="B78" s="167" t="s">
        <v>252</v>
      </c>
      <c r="C78" s="203"/>
      <c r="D78" s="203"/>
      <c r="E78" s="203"/>
      <c r="F78" s="168"/>
      <c r="H78" s="42">
        <f>+Personal!C28</f>
        <v>24416222.399999999</v>
      </c>
      <c r="I78" s="42">
        <f>+Personal!D28</f>
        <v>29350569.056834303</v>
      </c>
      <c r="J78" s="42">
        <f>+Personal!E28</f>
        <v>32179963.913913131</v>
      </c>
      <c r="K78" s="42">
        <f>+Personal!F28</f>
        <v>35282112.435214363</v>
      </c>
      <c r="L78" s="42">
        <f>+Personal!G28</f>
        <v>38683308.073969021</v>
      </c>
    </row>
    <row r="79" spans="2:12" x14ac:dyDescent="0.2">
      <c r="B79" s="167" t="s">
        <v>121</v>
      </c>
      <c r="C79" s="203"/>
      <c r="D79" s="203"/>
      <c r="E79" s="203"/>
      <c r="F79" s="168"/>
      <c r="G79" s="18"/>
      <c r="H79" s="42">
        <f>+'Costos y gastos'!D85</f>
        <v>26546163.776666667</v>
      </c>
      <c r="I79" s="42">
        <f t="shared" ref="I79:L79" si="12">+H79*(1+$H$44)</f>
        <v>26546163.776666667</v>
      </c>
      <c r="J79" s="42">
        <f t="shared" si="12"/>
        <v>26546163.776666667</v>
      </c>
      <c r="K79" s="42">
        <f t="shared" si="12"/>
        <v>26546163.776666667</v>
      </c>
      <c r="L79" s="42">
        <f t="shared" si="12"/>
        <v>26546163.776666667</v>
      </c>
    </row>
    <row r="80" spans="2:12" ht="15" x14ac:dyDescent="0.25">
      <c r="B80" s="201" t="s">
        <v>251</v>
      </c>
      <c r="C80" s="201"/>
      <c r="D80" s="201"/>
      <c r="E80" s="201"/>
      <c r="F80" s="201"/>
      <c r="G80" s="10"/>
      <c r="H80" s="1">
        <f t="shared" ref="H80:L80" si="13">+SUM(H77:H79)</f>
        <v>172383992.57666668</v>
      </c>
      <c r="I80" s="1">
        <f t="shared" si="13"/>
        <v>232252573.95392144</v>
      </c>
      <c r="J80" s="1">
        <f t="shared" si="13"/>
        <v>349349882.18763304</v>
      </c>
      <c r="K80" s="1">
        <f t="shared" si="13"/>
        <v>380468160.64245027</v>
      </c>
      <c r="L80" s="1">
        <f t="shared" si="13"/>
        <v>414586241.14031172</v>
      </c>
    </row>
    <row r="81" spans="1:12" ht="15" x14ac:dyDescent="0.25">
      <c r="A81" s="14" t="s">
        <v>279</v>
      </c>
      <c r="B81" s="115"/>
      <c r="C81" s="115"/>
      <c r="D81" s="115"/>
      <c r="E81" s="115"/>
      <c r="F81" s="115"/>
      <c r="G81" s="116"/>
      <c r="H81" s="117"/>
      <c r="I81" s="118"/>
      <c r="J81" s="118"/>
      <c r="K81" s="118"/>
      <c r="L81" s="118"/>
    </row>
    <row r="82" spans="1:12" x14ac:dyDescent="0.2">
      <c r="B82" s="202"/>
      <c r="C82" s="202"/>
      <c r="D82" s="202"/>
      <c r="E82" s="202"/>
      <c r="F82" s="202"/>
      <c r="H82" s="104"/>
      <c r="I82" s="104"/>
      <c r="J82" s="104"/>
      <c r="K82" s="104"/>
      <c r="L82" s="104"/>
    </row>
    <row r="83" spans="1:12" ht="15" x14ac:dyDescent="0.25">
      <c r="B83" s="201" t="s">
        <v>250</v>
      </c>
      <c r="C83" s="201"/>
      <c r="D83" s="201"/>
      <c r="E83" s="201"/>
      <c r="F83" s="201"/>
      <c r="G83" s="10"/>
      <c r="H83" s="1">
        <f>+H75-H80</f>
        <v>435417715.0685333</v>
      </c>
      <c r="I83" s="1">
        <f t="shared" ref="I83:L83" si="14">+I75-I80</f>
        <v>342337321.50480676</v>
      </c>
      <c r="J83" s="1">
        <f t="shared" si="14"/>
        <v>149069061.43453103</v>
      </c>
      <c r="K83" s="1">
        <f t="shared" si="14"/>
        <v>116691051.71515185</v>
      </c>
      <c r="L83" s="1">
        <f t="shared" si="14"/>
        <v>156970874.91604781</v>
      </c>
    </row>
    <row r="84" spans="1:12" x14ac:dyDescent="0.2">
      <c r="B84" s="202"/>
      <c r="C84" s="202"/>
      <c r="D84" s="202"/>
      <c r="E84" s="202"/>
      <c r="F84" s="202"/>
    </row>
    <row r="85" spans="1:12" x14ac:dyDescent="0.2">
      <c r="B85" s="207" t="s">
        <v>249</v>
      </c>
      <c r="C85" s="207"/>
      <c r="D85" s="207"/>
      <c r="E85" s="207"/>
      <c r="F85" s="207"/>
      <c r="G85" s="18"/>
      <c r="H85" s="42">
        <f>+'Crédito '!J13</f>
        <v>56646201.664911538</v>
      </c>
      <c r="I85" s="42">
        <f>+'Crédito '!J14</f>
        <v>37822921.139303669</v>
      </c>
      <c r="J85" s="42">
        <f>+'Crédito '!J15</f>
        <v>14561048.528009063</v>
      </c>
      <c r="K85" s="42">
        <v>0</v>
      </c>
      <c r="L85" s="42">
        <v>0</v>
      </c>
    </row>
    <row r="86" spans="1:12" x14ac:dyDescent="0.2">
      <c r="B86" s="207" t="s">
        <v>248</v>
      </c>
      <c r="C86" s="207"/>
      <c r="D86" s="207"/>
      <c r="E86" s="207"/>
      <c r="F86" s="207"/>
      <c r="G86" s="18">
        <v>4.0000000000000001E-3</v>
      </c>
      <c r="H86" s="42">
        <f>+H69*$G$86</f>
        <v>3206217.5395008004</v>
      </c>
      <c r="I86" s="42">
        <f t="shared" ref="I86:L86" si="15">+I69*$G$86</f>
        <v>3435376</v>
      </c>
      <c r="J86" s="42">
        <f t="shared" si="15"/>
        <v>3750572.4</v>
      </c>
      <c r="K86" s="42">
        <f t="shared" si="15"/>
        <v>4166592.4</v>
      </c>
      <c r="L86" s="42">
        <f t="shared" si="15"/>
        <v>4673132.4000000004</v>
      </c>
    </row>
    <row r="87" spans="1:12" ht="15" x14ac:dyDescent="0.25">
      <c r="B87" s="201" t="s">
        <v>247</v>
      </c>
      <c r="C87" s="201"/>
      <c r="D87" s="201"/>
      <c r="E87" s="201"/>
      <c r="F87" s="201"/>
      <c r="G87" s="10"/>
      <c r="H87" s="1">
        <f t="shared" ref="H87:L87" si="16">+H83-H85-H86</f>
        <v>375565295.86412102</v>
      </c>
      <c r="I87" s="1">
        <f t="shared" si="16"/>
        <v>301079024.36550307</v>
      </c>
      <c r="J87" s="1">
        <f t="shared" si="16"/>
        <v>130757440.50652197</v>
      </c>
      <c r="K87" s="1">
        <f t="shared" si="16"/>
        <v>112524459.31515184</v>
      </c>
      <c r="L87" s="1">
        <f t="shared" si="16"/>
        <v>152297742.51604781</v>
      </c>
    </row>
    <row r="88" spans="1:12" x14ac:dyDescent="0.2">
      <c r="B88" s="202"/>
      <c r="C88" s="202"/>
      <c r="D88" s="202"/>
      <c r="E88" s="202"/>
      <c r="F88" s="202"/>
    </row>
    <row r="89" spans="1:12" x14ac:dyDescent="0.2">
      <c r="B89" s="207" t="s">
        <v>246</v>
      </c>
      <c r="C89" s="207"/>
      <c r="D89" s="207"/>
      <c r="E89" s="207"/>
      <c r="F89" s="207"/>
      <c r="G89" s="103">
        <v>0.33</v>
      </c>
      <c r="H89" s="42">
        <f>IF(H87&gt;0,H87*$G$89,0)</f>
        <v>123936547.63515994</v>
      </c>
      <c r="I89" s="42">
        <f>IF(I87&gt;0,I87*$G$89,0)</f>
        <v>99356078.040616021</v>
      </c>
      <c r="J89" s="42">
        <f>IF(J87&gt;0,J87*$G$89,0)</f>
        <v>43149955.367152251</v>
      </c>
      <c r="K89" s="42">
        <f>IF(K87&gt;0,K87*$G$89,0)</f>
        <v>37133071.574000113</v>
      </c>
      <c r="L89" s="42">
        <f t="shared" ref="L89" si="17">IF(L87&gt;0,L87*$G$89,0)</f>
        <v>50258255.030295782</v>
      </c>
    </row>
    <row r="90" spans="1:12" ht="15" x14ac:dyDescent="0.25">
      <c r="B90" s="201" t="s">
        <v>245</v>
      </c>
      <c r="C90" s="201"/>
      <c r="D90" s="201"/>
      <c r="E90" s="201"/>
      <c r="F90" s="201"/>
      <c r="G90" s="32"/>
      <c r="H90" s="1">
        <f>+H87-H89</f>
        <v>251628748.22896108</v>
      </c>
      <c r="I90" s="1">
        <f t="shared" ref="I90:L90" si="18">+I87-I89</f>
        <v>201722946.32488704</v>
      </c>
      <c r="J90" s="1">
        <f t="shared" si="18"/>
        <v>87607485.139369726</v>
      </c>
      <c r="K90" s="1">
        <f t="shared" si="18"/>
        <v>75391387.74115172</v>
      </c>
      <c r="L90" s="1">
        <f t="shared" si="18"/>
        <v>102039487.48575202</v>
      </c>
    </row>
    <row r="91" spans="1:12" x14ac:dyDescent="0.2">
      <c r="B91" s="202"/>
      <c r="C91" s="202"/>
      <c r="D91" s="202"/>
      <c r="E91" s="202"/>
      <c r="F91" s="202"/>
      <c r="G91" s="21"/>
    </row>
    <row r="92" spans="1:12" x14ac:dyDescent="0.2">
      <c r="B92" s="207" t="s">
        <v>244</v>
      </c>
      <c r="C92" s="207"/>
      <c r="D92" s="207"/>
      <c r="E92" s="207"/>
      <c r="F92" s="207"/>
      <c r="G92" s="103">
        <v>0.1</v>
      </c>
      <c r="H92" s="42">
        <f>IF(H90&gt;0,H90*$G$92,0)</f>
        <v>25162874.822896108</v>
      </c>
      <c r="I92" s="42">
        <f t="shared" ref="I92:L92" si="19">IF(I90&gt;0,I90*$G$92,0)</f>
        <v>20172294.632488705</v>
      </c>
      <c r="J92" s="42">
        <f t="shared" si="19"/>
        <v>8760748.5139369722</v>
      </c>
      <c r="K92" s="42">
        <f t="shared" si="19"/>
        <v>7539138.7741151722</v>
      </c>
      <c r="L92" s="42">
        <f t="shared" si="19"/>
        <v>10203948.748575203</v>
      </c>
    </row>
    <row r="93" spans="1:12" ht="15" x14ac:dyDescent="0.25">
      <c r="B93" s="201" t="s">
        <v>243</v>
      </c>
      <c r="C93" s="201"/>
      <c r="D93" s="201"/>
      <c r="E93" s="201"/>
      <c r="F93" s="201"/>
      <c r="G93" s="10"/>
      <c r="H93" s="1">
        <f t="shared" ref="H93:L93" si="20">+H90-H92</f>
        <v>226465873.40606499</v>
      </c>
      <c r="I93" s="1">
        <f t="shared" si="20"/>
        <v>181550651.69239834</v>
      </c>
      <c r="J93" s="1">
        <f t="shared" si="20"/>
        <v>78846736.62543276</v>
      </c>
      <c r="K93" s="1">
        <f t="shared" si="20"/>
        <v>67852248.967036545</v>
      </c>
      <c r="L93" s="1">
        <f t="shared" si="20"/>
        <v>91835538.737176806</v>
      </c>
    </row>
    <row r="96" spans="1:12" ht="15" x14ac:dyDescent="0.25">
      <c r="A96" s="26" t="s">
        <v>242</v>
      </c>
    </row>
    <row r="98" spans="2:12" ht="15" x14ac:dyDescent="0.25">
      <c r="G98" s="7" t="s">
        <v>209</v>
      </c>
      <c r="H98" s="7" t="s">
        <v>181</v>
      </c>
      <c r="I98" s="7" t="s">
        <v>158</v>
      </c>
      <c r="J98" s="7" t="s">
        <v>157</v>
      </c>
      <c r="K98" s="7" t="s">
        <v>180</v>
      </c>
      <c r="L98" s="7" t="s">
        <v>155</v>
      </c>
    </row>
    <row r="99" spans="2:12" ht="15" x14ac:dyDescent="0.25">
      <c r="B99" s="26" t="s">
        <v>241</v>
      </c>
      <c r="H99" s="34"/>
      <c r="I99" s="34"/>
      <c r="J99" s="34"/>
      <c r="K99" s="34"/>
      <c r="L99" s="34"/>
    </row>
    <row r="100" spans="2:12" x14ac:dyDescent="0.2">
      <c r="B100" s="207" t="s">
        <v>240</v>
      </c>
      <c r="C100" s="207"/>
      <c r="D100" s="207"/>
      <c r="E100" s="207"/>
      <c r="F100" s="207"/>
      <c r="G100" s="18"/>
      <c r="H100" s="53">
        <f>+H69</f>
        <v>801554384.87520003</v>
      </c>
      <c r="I100" s="53">
        <f t="shared" ref="I100:L100" si="21">+I69</f>
        <v>858844000</v>
      </c>
      <c r="J100" s="53">
        <f t="shared" si="21"/>
        <v>937643100</v>
      </c>
      <c r="K100" s="53">
        <f t="shared" si="21"/>
        <v>1041648100</v>
      </c>
      <c r="L100" s="53">
        <f t="shared" si="21"/>
        <v>1168283100</v>
      </c>
    </row>
    <row r="101" spans="2:12" x14ac:dyDescent="0.2">
      <c r="B101" s="207" t="s">
        <v>239</v>
      </c>
      <c r="C101" s="207"/>
      <c r="D101" s="207"/>
      <c r="E101" s="207"/>
      <c r="F101" s="207"/>
      <c r="G101" s="18"/>
      <c r="H101" s="18"/>
      <c r="I101" s="18"/>
      <c r="J101" s="18"/>
      <c r="K101" s="18"/>
      <c r="L101" s="18"/>
    </row>
    <row r="102" spans="2:12" ht="15" x14ac:dyDescent="0.25">
      <c r="B102" s="201" t="s">
        <v>238</v>
      </c>
      <c r="C102" s="201"/>
      <c r="D102" s="201"/>
      <c r="E102" s="201"/>
      <c r="F102" s="201"/>
      <c r="G102" s="10"/>
      <c r="H102" s="1">
        <f>+SUM(H100:H101)</f>
        <v>801554384.87520003</v>
      </c>
      <c r="I102" s="1">
        <f>+SUM(I100:I101)</f>
        <v>858844000</v>
      </c>
      <c r="J102" s="1">
        <f>+SUM(J100:J101)</f>
        <v>937643100</v>
      </c>
      <c r="K102" s="1">
        <f>+SUM(K100:K101)</f>
        <v>1041648100</v>
      </c>
      <c r="L102" s="1">
        <f>+SUM(L100:L101)</f>
        <v>1168283100</v>
      </c>
    </row>
    <row r="104" spans="2:12" ht="15" x14ac:dyDescent="0.25">
      <c r="B104" s="26" t="s">
        <v>237</v>
      </c>
    </row>
    <row r="105" spans="2:12" x14ac:dyDescent="0.2">
      <c r="B105" s="207" t="s">
        <v>99</v>
      </c>
      <c r="C105" s="207"/>
      <c r="D105" s="207"/>
      <c r="E105" s="207"/>
      <c r="F105" s="207"/>
      <c r="G105" s="18"/>
      <c r="H105" s="53">
        <f t="shared" ref="H105:L106" si="22">+H71</f>
        <v>184369931.40000004</v>
      </c>
      <c r="I105" s="53">
        <f t="shared" si="22"/>
        <v>274169529.32318783</v>
      </c>
      <c r="J105" s="53">
        <f t="shared" si="22"/>
        <v>428385254.93343925</v>
      </c>
      <c r="K105" s="53">
        <f t="shared" si="22"/>
        <v>532839236.36996037</v>
      </c>
      <c r="L105" s="53">
        <f t="shared" si="22"/>
        <v>584204938.7560246</v>
      </c>
    </row>
    <row r="106" spans="2:12" x14ac:dyDescent="0.2">
      <c r="B106" s="207" t="s">
        <v>126</v>
      </c>
      <c r="C106" s="207"/>
      <c r="D106" s="207"/>
      <c r="E106" s="207"/>
      <c r="F106" s="207"/>
      <c r="G106" s="18"/>
      <c r="H106" s="53">
        <f>+H72</f>
        <v>9382745.8300000019</v>
      </c>
      <c r="I106" s="53">
        <f t="shared" si="22"/>
        <v>10084575.218084002</v>
      </c>
      <c r="J106" s="53">
        <f t="shared" si="22"/>
        <v>10838901.444396686</v>
      </c>
      <c r="K106" s="53">
        <f t="shared" si="22"/>
        <v>11649651.272437558</v>
      </c>
      <c r="L106" s="53">
        <f t="shared" si="22"/>
        <v>12521045.187615886</v>
      </c>
    </row>
    <row r="107" spans="2:12" x14ac:dyDescent="0.2">
      <c r="B107" s="207" t="s">
        <v>64</v>
      </c>
      <c r="C107" s="207"/>
      <c r="D107" s="207"/>
      <c r="E107" s="207"/>
      <c r="F107" s="207"/>
      <c r="G107" s="18"/>
      <c r="H107" s="42">
        <f>'Costos y gastos'!C115</f>
        <v>3652940.2</v>
      </c>
      <c r="I107" s="42">
        <f t="shared" ref="I107:L107" si="23">+H107</f>
        <v>3652940.2</v>
      </c>
      <c r="J107" s="42">
        <f t="shared" si="23"/>
        <v>3652940.2</v>
      </c>
      <c r="K107" s="42">
        <f t="shared" si="23"/>
        <v>3652940.2</v>
      </c>
      <c r="L107" s="42">
        <f t="shared" si="23"/>
        <v>3652940.2</v>
      </c>
    </row>
    <row r="108" spans="2:12" ht="15" x14ac:dyDescent="0.25">
      <c r="B108" s="201" t="s">
        <v>236</v>
      </c>
      <c r="C108" s="201"/>
      <c r="D108" s="201"/>
      <c r="E108" s="201"/>
      <c r="F108" s="201"/>
      <c r="G108" s="10"/>
      <c r="H108" s="1">
        <f>+SUM(H105:H107)</f>
        <v>197405617.43000004</v>
      </c>
      <c r="I108" s="1">
        <f t="shared" ref="I108:K108" si="24">+SUM(I105:I107)</f>
        <v>287907044.74127179</v>
      </c>
      <c r="J108" s="1">
        <f t="shared" si="24"/>
        <v>442877096.57783592</v>
      </c>
      <c r="K108" s="1">
        <f t="shared" si="24"/>
        <v>548141827.84239793</v>
      </c>
      <c r="L108" s="1">
        <f>+SUM(L105:L107)</f>
        <v>600378924.14364052</v>
      </c>
    </row>
    <row r="110" spans="2:12" ht="15" x14ac:dyDescent="0.25">
      <c r="B110" s="201" t="s">
        <v>235</v>
      </c>
      <c r="C110" s="201"/>
      <c r="D110" s="201"/>
      <c r="E110" s="201"/>
      <c r="F110" s="201"/>
      <c r="G110" s="10"/>
      <c r="H110" s="1">
        <f>+H102-H108</f>
        <v>604148767.44519997</v>
      </c>
      <c r="I110" s="1">
        <f t="shared" ref="I110:K110" si="25">+I102-I108</f>
        <v>570936955.25872827</v>
      </c>
      <c r="J110" s="1">
        <f t="shared" si="25"/>
        <v>494766003.42216408</v>
      </c>
      <c r="K110" s="1">
        <f t="shared" si="25"/>
        <v>493506272.15760207</v>
      </c>
      <c r="L110" s="1">
        <f>+L102-L108</f>
        <v>567904175.85635948</v>
      </c>
    </row>
    <row r="112" spans="2:12" ht="15" x14ac:dyDescent="0.25">
      <c r="B112" s="26" t="s">
        <v>234</v>
      </c>
    </row>
    <row r="113" spans="2:12" x14ac:dyDescent="0.2">
      <c r="B113" s="207" t="s">
        <v>121</v>
      </c>
      <c r="C113" s="207"/>
      <c r="D113" s="207"/>
      <c r="E113" s="207"/>
      <c r="F113" s="207"/>
      <c r="G113" s="18"/>
      <c r="H113" s="53">
        <f>+H80</f>
        <v>172383992.57666668</v>
      </c>
      <c r="I113" s="53">
        <f>+I80</f>
        <v>232252573.95392144</v>
      </c>
      <c r="J113" s="53">
        <f>+J80</f>
        <v>349349882.18763304</v>
      </c>
      <c r="K113" s="53">
        <f>+K80</f>
        <v>380468160.64245027</v>
      </c>
      <c r="L113" s="53">
        <f>+L80</f>
        <v>414586241.14031172</v>
      </c>
    </row>
    <row r="114" spans="2:12" x14ac:dyDescent="0.2">
      <c r="B114" s="207" t="s">
        <v>233</v>
      </c>
      <c r="C114" s="207"/>
      <c r="D114" s="207"/>
      <c r="E114" s="207"/>
      <c r="F114" s="207"/>
      <c r="G114" s="18"/>
      <c r="H114" s="42">
        <f>-'Costos y gastos'!E77</f>
        <v>-232972.22222222222</v>
      </c>
      <c r="I114" s="42">
        <f t="shared" ref="I114:L115" si="26">+H114</f>
        <v>-232972.22222222222</v>
      </c>
      <c r="J114" s="42">
        <f t="shared" si="26"/>
        <v>-232972.22222222222</v>
      </c>
      <c r="K114" s="42">
        <f t="shared" si="26"/>
        <v>-232972.22222222222</v>
      </c>
      <c r="L114" s="42">
        <f t="shared" si="26"/>
        <v>-232972.22222222222</v>
      </c>
    </row>
    <row r="115" spans="2:12" x14ac:dyDescent="0.2">
      <c r="B115" s="207" t="s">
        <v>64</v>
      </c>
      <c r="C115" s="207"/>
      <c r="D115" s="207"/>
      <c r="E115" s="207"/>
      <c r="F115" s="207"/>
      <c r="G115" s="18"/>
      <c r="H115" s="42">
        <f>-'Costos y gastos'!E25</f>
        <v>-398615.55000000005</v>
      </c>
      <c r="I115" s="42">
        <f t="shared" si="26"/>
        <v>-398615.55000000005</v>
      </c>
      <c r="J115" s="42">
        <f t="shared" si="26"/>
        <v>-398615.55000000005</v>
      </c>
      <c r="K115" s="42">
        <f t="shared" si="26"/>
        <v>-398615.55000000005</v>
      </c>
      <c r="L115" s="42">
        <f t="shared" si="26"/>
        <v>-398615.55000000005</v>
      </c>
    </row>
    <row r="116" spans="2:12" x14ac:dyDescent="0.2">
      <c r="B116" s="207" t="s">
        <v>232</v>
      </c>
      <c r="C116" s="207"/>
      <c r="D116" s="207"/>
      <c r="E116" s="207"/>
      <c r="F116" s="207"/>
      <c r="G116" s="18"/>
      <c r="H116" s="53"/>
      <c r="I116" s="53">
        <f>+H89</f>
        <v>123936547.63515994</v>
      </c>
      <c r="J116" s="53">
        <f>+I89</f>
        <v>99356078.040616021</v>
      </c>
      <c r="K116" s="53">
        <f>+J89</f>
        <v>43149955.367152251</v>
      </c>
      <c r="L116" s="53">
        <f>+K89</f>
        <v>37133071.574000113</v>
      </c>
    </row>
    <row r="117" spans="2:12" ht="15" x14ac:dyDescent="0.25">
      <c r="B117" s="201" t="s">
        <v>231</v>
      </c>
      <c r="C117" s="201"/>
      <c r="D117" s="201"/>
      <c r="E117" s="201"/>
      <c r="F117" s="201"/>
      <c r="G117" s="10"/>
      <c r="H117" s="1">
        <f>+SUM(H113:H116)</f>
        <v>171752404.80444446</v>
      </c>
      <c r="I117" s="1">
        <f t="shared" ref="I117:L117" si="27">+SUM(I113:I116)</f>
        <v>355557533.81685913</v>
      </c>
      <c r="J117" s="1">
        <f t="shared" si="27"/>
        <v>448074372.45602685</v>
      </c>
      <c r="K117" s="1">
        <f t="shared" si="27"/>
        <v>422986528.23738033</v>
      </c>
      <c r="L117" s="1">
        <f t="shared" si="27"/>
        <v>451087724.94208962</v>
      </c>
    </row>
    <row r="118" spans="2:12" x14ac:dyDescent="0.2">
      <c r="H118" s="104"/>
      <c r="I118" s="104"/>
      <c r="J118" s="104"/>
      <c r="K118" s="104"/>
      <c r="L118" s="104"/>
    </row>
    <row r="119" spans="2:12" ht="15" x14ac:dyDescent="0.25">
      <c r="B119" s="201" t="s">
        <v>230</v>
      </c>
      <c r="C119" s="201"/>
      <c r="D119" s="201"/>
      <c r="E119" s="201"/>
      <c r="F119" s="201"/>
      <c r="G119" s="10"/>
      <c r="H119" s="1">
        <f>+H110-H117</f>
        <v>432396362.64075553</v>
      </c>
      <c r="I119" s="1">
        <f>+I110-I117</f>
        <v>215379421.44186914</v>
      </c>
      <c r="J119" s="1">
        <f>+J110-J117</f>
        <v>46691630.96613723</v>
      </c>
      <c r="K119" s="1">
        <f t="shared" ref="K119:L119" si="28">+K110-K117</f>
        <v>70519743.920221746</v>
      </c>
      <c r="L119" s="1">
        <f t="shared" si="28"/>
        <v>116816450.91426986</v>
      </c>
    </row>
    <row r="121" spans="2:12" ht="15" x14ac:dyDescent="0.25">
      <c r="B121" s="26" t="s">
        <v>229</v>
      </c>
    </row>
    <row r="122" spans="2:12" x14ac:dyDescent="0.2">
      <c r="B122" s="207" t="s">
        <v>49</v>
      </c>
      <c r="C122" s="207"/>
      <c r="D122" s="207"/>
      <c r="E122" s="207"/>
      <c r="F122" s="207"/>
      <c r="G122" s="42">
        <f>+Inversiones!C81</f>
        <v>101303950</v>
      </c>
      <c r="H122" s="18"/>
      <c r="I122" s="18"/>
      <c r="J122" s="18"/>
      <c r="K122" s="18"/>
      <c r="L122" s="18"/>
    </row>
    <row r="123" spans="2:12" x14ac:dyDescent="0.2">
      <c r="B123" s="207" t="s">
        <v>52</v>
      </c>
      <c r="C123" s="207"/>
      <c r="D123" s="207"/>
      <c r="E123" s="207"/>
      <c r="F123" s="207"/>
      <c r="G123" s="42">
        <f>+Inversiones!C82</f>
        <v>8387000</v>
      </c>
      <c r="H123" s="18"/>
      <c r="I123" s="18"/>
      <c r="J123" s="18"/>
      <c r="K123" s="18"/>
      <c r="L123" s="18"/>
    </row>
    <row r="124" spans="2:12" x14ac:dyDescent="0.2">
      <c r="B124" s="207" t="s">
        <v>228</v>
      </c>
      <c r="C124" s="207"/>
      <c r="D124" s="207"/>
      <c r="E124" s="207"/>
      <c r="F124" s="207"/>
      <c r="G124" s="42">
        <f>Inversiones!C83</f>
        <v>254214161.79338971</v>
      </c>
      <c r="H124" s="18"/>
      <c r="I124" s="18"/>
      <c r="J124" s="18"/>
      <c r="K124" s="18"/>
      <c r="L124" s="18"/>
    </row>
    <row r="125" spans="2:12" ht="15" x14ac:dyDescent="0.25">
      <c r="B125" s="201" t="s">
        <v>227</v>
      </c>
      <c r="C125" s="201"/>
      <c r="D125" s="201"/>
      <c r="E125" s="201"/>
      <c r="F125" s="201"/>
      <c r="G125" s="1">
        <f>+SUM(G122:G124)</f>
        <v>363905111.79338968</v>
      </c>
      <c r="H125" s="1">
        <f t="shared" ref="H125:L125" si="29">+SUM(H122:H124)</f>
        <v>0</v>
      </c>
      <c r="I125" s="1">
        <f t="shared" si="29"/>
        <v>0</v>
      </c>
      <c r="J125" s="1">
        <f t="shared" si="29"/>
        <v>0</v>
      </c>
      <c r="K125" s="1">
        <f t="shared" si="29"/>
        <v>0</v>
      </c>
      <c r="L125" s="1">
        <f t="shared" si="29"/>
        <v>0</v>
      </c>
    </row>
    <row r="127" spans="2:12" ht="15" x14ac:dyDescent="0.25">
      <c r="B127" s="201" t="s">
        <v>226</v>
      </c>
      <c r="C127" s="201"/>
      <c r="D127" s="201"/>
      <c r="E127" s="201"/>
      <c r="F127" s="201"/>
      <c r="G127" s="1">
        <f>+G119-G125</f>
        <v>-363905111.79338968</v>
      </c>
      <c r="H127" s="1">
        <f>+H119-H125</f>
        <v>432396362.64075553</v>
      </c>
      <c r="I127" s="1">
        <f>+I119-I125</f>
        <v>215379421.44186914</v>
      </c>
      <c r="J127" s="1">
        <f t="shared" ref="J127:L127" si="30">+J119-J125</f>
        <v>46691630.96613723</v>
      </c>
      <c r="K127" s="1">
        <f>+K119-K125</f>
        <v>70519743.920221746</v>
      </c>
      <c r="L127" s="1">
        <f t="shared" si="30"/>
        <v>116816450.91426986</v>
      </c>
    </row>
    <row r="129" spans="2:12" ht="15" x14ac:dyDescent="0.25">
      <c r="B129" s="26" t="s">
        <v>225</v>
      </c>
    </row>
    <row r="130" spans="2:12" x14ac:dyDescent="0.2">
      <c r="B130" s="207" t="s">
        <v>224</v>
      </c>
      <c r="C130" s="207"/>
      <c r="D130" s="207"/>
      <c r="E130" s="207"/>
      <c r="F130" s="207"/>
      <c r="G130" s="42">
        <f>+Inversiones!C88</f>
        <v>63518111.793389678</v>
      </c>
      <c r="H130" s="18"/>
      <c r="I130" s="18"/>
      <c r="J130" s="18"/>
      <c r="K130" s="18"/>
      <c r="L130" s="18"/>
    </row>
    <row r="131" spans="2:12" x14ac:dyDescent="0.2">
      <c r="B131" s="207" t="s">
        <v>223</v>
      </c>
      <c r="C131" s="207"/>
      <c r="D131" s="207"/>
      <c r="E131" s="207"/>
      <c r="F131" s="207"/>
      <c r="G131" s="42">
        <f>+'Crédito '!E5+'Crédito '!E6</f>
        <v>300387000</v>
      </c>
      <c r="H131" s="18"/>
      <c r="I131" s="18"/>
      <c r="J131" s="18"/>
      <c r="K131" s="18"/>
      <c r="L131" s="18"/>
    </row>
    <row r="132" spans="2:12" x14ac:dyDescent="0.2">
      <c r="B132" s="207" t="s">
        <v>222</v>
      </c>
      <c r="C132" s="207"/>
      <c r="D132" s="207"/>
      <c r="E132" s="207"/>
      <c r="F132" s="207"/>
      <c r="G132" s="18"/>
      <c r="H132" s="18"/>
      <c r="I132" s="18"/>
      <c r="J132" s="18"/>
      <c r="K132" s="18"/>
      <c r="L132" s="18"/>
    </row>
    <row r="133" spans="2:12" ht="15" x14ac:dyDescent="0.25">
      <c r="B133" s="201" t="s">
        <v>221</v>
      </c>
      <c r="C133" s="201"/>
      <c r="D133" s="201"/>
      <c r="E133" s="201"/>
      <c r="F133" s="201"/>
      <c r="G133" s="1">
        <f>+SUM(G130:G132)</f>
        <v>363905111.79338968</v>
      </c>
      <c r="H133" s="1">
        <f t="shared" ref="H133:L133" si="31">+SUM(H130:H132)</f>
        <v>0</v>
      </c>
      <c r="I133" s="1">
        <f t="shared" si="31"/>
        <v>0</v>
      </c>
      <c r="J133" s="1">
        <f t="shared" si="31"/>
        <v>0</v>
      </c>
      <c r="K133" s="1">
        <f t="shared" si="31"/>
        <v>0</v>
      </c>
      <c r="L133" s="1">
        <f t="shared" si="31"/>
        <v>0</v>
      </c>
    </row>
    <row r="135" spans="2:12" ht="15" x14ac:dyDescent="0.25">
      <c r="B135" s="26" t="s">
        <v>220</v>
      </c>
    </row>
    <row r="136" spans="2:12" x14ac:dyDescent="0.2">
      <c r="B136" s="207" t="s">
        <v>219</v>
      </c>
      <c r="C136" s="207"/>
      <c r="D136" s="207"/>
      <c r="E136" s="207"/>
      <c r="F136" s="207"/>
      <c r="G136" s="18"/>
      <c r="H136" s="42">
        <f>+'Crédito '!K13</f>
        <v>79826188.779163152</v>
      </c>
      <c r="I136" s="42">
        <f>+'Crédito '!K14</f>
        <v>98649469.304771021</v>
      </c>
      <c r="J136" s="42">
        <f>+'Crédito '!K15</f>
        <v>121911341.91606563</v>
      </c>
      <c r="K136" s="42">
        <v>0</v>
      </c>
      <c r="L136" s="42">
        <f>+'Crédito '!O13</f>
        <v>0</v>
      </c>
    </row>
    <row r="137" spans="2:12" x14ac:dyDescent="0.2">
      <c r="B137" s="207" t="s">
        <v>218</v>
      </c>
      <c r="C137" s="207"/>
      <c r="D137" s="207"/>
      <c r="E137" s="207"/>
      <c r="F137" s="207"/>
      <c r="G137" s="18"/>
      <c r="H137" s="42">
        <f>+'Crédito '!J13</f>
        <v>56646201.664911538</v>
      </c>
      <c r="I137" s="42">
        <f>+'Crédito '!J14</f>
        <v>37822921.139303669</v>
      </c>
      <c r="J137" s="42">
        <f>+'Crédito '!J15</f>
        <v>14561048.528009063</v>
      </c>
      <c r="K137" s="42">
        <v>0</v>
      </c>
      <c r="L137" s="42">
        <v>0</v>
      </c>
    </row>
    <row r="138" spans="2:12" x14ac:dyDescent="0.2">
      <c r="B138" s="207" t="s">
        <v>123</v>
      </c>
      <c r="C138" s="207"/>
      <c r="D138" s="207"/>
      <c r="E138" s="207"/>
      <c r="F138" s="207"/>
      <c r="G138" s="18"/>
      <c r="H138" s="53">
        <f>+H69*0.004</f>
        <v>3206217.5395008004</v>
      </c>
      <c r="I138" s="53">
        <f t="shared" ref="I138:L138" si="32">+I69*0.004</f>
        <v>3435376</v>
      </c>
      <c r="J138" s="53">
        <f t="shared" si="32"/>
        <v>3750572.4</v>
      </c>
      <c r="K138" s="53">
        <f t="shared" si="32"/>
        <v>4166592.4</v>
      </c>
      <c r="L138" s="53">
        <f t="shared" si="32"/>
        <v>4673132.4000000004</v>
      </c>
    </row>
    <row r="139" spans="2:12" x14ac:dyDescent="0.2">
      <c r="B139" s="207" t="s">
        <v>217</v>
      </c>
      <c r="C139" s="207"/>
      <c r="D139" s="207"/>
      <c r="E139" s="207"/>
      <c r="F139" s="207"/>
      <c r="G139" s="18"/>
      <c r="H139" s="18"/>
      <c r="I139" s="18"/>
      <c r="J139" s="18"/>
      <c r="K139" s="18"/>
      <c r="L139" s="18"/>
    </row>
    <row r="140" spans="2:12" ht="15" x14ac:dyDescent="0.25">
      <c r="B140" s="201" t="s">
        <v>216</v>
      </c>
      <c r="C140" s="201"/>
      <c r="D140" s="201"/>
      <c r="E140" s="201"/>
      <c r="F140" s="201"/>
      <c r="G140" s="46"/>
      <c r="H140" s="46">
        <f t="shared" ref="H140:L140" si="33">+SUM(H136:H139)</f>
        <v>139678607.98357549</v>
      </c>
      <c r="I140" s="46">
        <f t="shared" si="33"/>
        <v>139907766.44407469</v>
      </c>
      <c r="J140" s="46">
        <f t="shared" si="33"/>
        <v>140222962.8440747</v>
      </c>
      <c r="K140" s="46">
        <f t="shared" si="33"/>
        <v>4166592.4</v>
      </c>
      <c r="L140" s="46">
        <f t="shared" si="33"/>
        <v>4673132.4000000004</v>
      </c>
    </row>
    <row r="142" spans="2:12" ht="15" x14ac:dyDescent="0.25">
      <c r="B142" s="201" t="s">
        <v>215</v>
      </c>
      <c r="C142" s="201"/>
      <c r="D142" s="201"/>
      <c r="E142" s="201"/>
      <c r="F142" s="201"/>
      <c r="G142" s="1">
        <f t="shared" ref="G142:L142" si="34">+G133-G140</f>
        <v>363905111.79338968</v>
      </c>
      <c r="H142" s="1">
        <f t="shared" si="34"/>
        <v>-139678607.98357549</v>
      </c>
      <c r="I142" s="1">
        <f t="shared" si="34"/>
        <v>-139907766.44407469</v>
      </c>
      <c r="J142" s="1">
        <f t="shared" si="34"/>
        <v>-140222962.8440747</v>
      </c>
      <c r="K142" s="1">
        <f t="shared" si="34"/>
        <v>-4166592.4</v>
      </c>
      <c r="L142" s="1">
        <f t="shared" si="34"/>
        <v>-4673132.4000000004</v>
      </c>
    </row>
    <row r="144" spans="2:12" ht="15" x14ac:dyDescent="0.25">
      <c r="B144" s="201" t="s">
        <v>214</v>
      </c>
      <c r="C144" s="201"/>
      <c r="D144" s="201"/>
      <c r="E144" s="201"/>
      <c r="F144" s="201"/>
      <c r="G144" s="1">
        <f>+G127-G142</f>
        <v>-727810223.58677936</v>
      </c>
      <c r="H144" s="1">
        <f t="shared" ref="H144:L144" si="35">+H127+H142</f>
        <v>292717754.65718007</v>
      </c>
      <c r="I144" s="1">
        <f>+I127+I142</f>
        <v>75471654.997794449</v>
      </c>
      <c r="J144" s="1">
        <f t="shared" si="35"/>
        <v>-93531331.877937466</v>
      </c>
      <c r="K144" s="1">
        <f t="shared" si="35"/>
        <v>66353151.520221747</v>
      </c>
      <c r="L144" s="1">
        <f t="shared" si="35"/>
        <v>112143318.51426986</v>
      </c>
    </row>
    <row r="146" spans="1:12" x14ac:dyDescent="0.2">
      <c r="B146" s="207" t="s">
        <v>213</v>
      </c>
      <c r="C146" s="207"/>
      <c r="D146" s="207"/>
      <c r="E146" s="207"/>
      <c r="F146" s="207"/>
      <c r="G146" s="53">
        <f>+G127+G144</f>
        <v>-1091715335.3801689</v>
      </c>
      <c r="H146" s="53">
        <f t="shared" ref="H146:L146" si="36">+H144</f>
        <v>292717754.65718007</v>
      </c>
      <c r="I146" s="53">
        <f t="shared" si="36"/>
        <v>75471654.997794449</v>
      </c>
      <c r="J146" s="53">
        <f t="shared" si="36"/>
        <v>-93531331.877937466</v>
      </c>
      <c r="K146" s="53">
        <f t="shared" si="36"/>
        <v>66353151.520221747</v>
      </c>
      <c r="L146" s="53">
        <f t="shared" si="36"/>
        <v>112143318.51426986</v>
      </c>
    </row>
    <row r="147" spans="1:12" x14ac:dyDescent="0.2">
      <c r="B147" s="207" t="s">
        <v>212</v>
      </c>
      <c r="C147" s="207"/>
      <c r="D147" s="207"/>
      <c r="E147" s="207"/>
      <c r="F147" s="207"/>
      <c r="G147" s="18"/>
      <c r="H147" s="42">
        <f>+Inversiones!C83</f>
        <v>254214161.79338971</v>
      </c>
      <c r="I147" s="53">
        <f t="shared" ref="I147:L147" si="37">H149</f>
        <v>546931916.45056975</v>
      </c>
      <c r="J147" s="53">
        <f t="shared" si="37"/>
        <v>622403571.44836426</v>
      </c>
      <c r="K147" s="53">
        <f t="shared" si="37"/>
        <v>528872239.57042682</v>
      </c>
      <c r="L147" s="53">
        <f t="shared" si="37"/>
        <v>595225391.09064853</v>
      </c>
    </row>
    <row r="149" spans="1:12" ht="15" x14ac:dyDescent="0.25">
      <c r="B149" s="201" t="s">
        <v>211</v>
      </c>
      <c r="C149" s="201"/>
      <c r="D149" s="201"/>
      <c r="E149" s="201"/>
      <c r="F149" s="201"/>
      <c r="G149" s="1">
        <f t="shared" ref="G149:L149" si="38">+G146+G147</f>
        <v>-1091715335.3801689</v>
      </c>
      <c r="H149" s="1">
        <f t="shared" si="38"/>
        <v>546931916.45056975</v>
      </c>
      <c r="I149" s="1">
        <f t="shared" si="38"/>
        <v>622403571.44836426</v>
      </c>
      <c r="J149" s="1">
        <f t="shared" si="38"/>
        <v>528872239.57042682</v>
      </c>
      <c r="K149" s="1">
        <f t="shared" si="38"/>
        <v>595225391.09064853</v>
      </c>
      <c r="L149" s="1">
        <f t="shared" si="38"/>
        <v>707368709.60491836</v>
      </c>
    </row>
    <row r="152" spans="1:12" ht="15" x14ac:dyDescent="0.25">
      <c r="A152" s="26" t="s">
        <v>210</v>
      </c>
    </row>
    <row r="153" spans="1:12" ht="15" x14ac:dyDescent="0.25">
      <c r="A153" s="26"/>
    </row>
    <row r="154" spans="1:12" ht="15" x14ac:dyDescent="0.25">
      <c r="G154" s="7" t="s">
        <v>209</v>
      </c>
      <c r="H154" s="7" t="s">
        <v>181</v>
      </c>
      <c r="I154" s="7" t="s">
        <v>158</v>
      </c>
      <c r="J154" s="7" t="s">
        <v>157</v>
      </c>
      <c r="K154" s="7" t="s">
        <v>180</v>
      </c>
      <c r="L154" s="7" t="s">
        <v>155</v>
      </c>
    </row>
    <row r="155" spans="1:12" x14ac:dyDescent="0.2">
      <c r="B155" s="207" t="s">
        <v>208</v>
      </c>
      <c r="C155" s="207"/>
      <c r="D155" s="207"/>
      <c r="E155" s="207"/>
      <c r="F155" s="207"/>
      <c r="G155" s="42">
        <f>+Inversiones!C83</f>
        <v>254214161.79338971</v>
      </c>
      <c r="H155" s="53">
        <f t="shared" ref="H155:L155" si="39">H149</f>
        <v>546931916.45056975</v>
      </c>
      <c r="I155" s="53">
        <f t="shared" si="39"/>
        <v>622403571.44836426</v>
      </c>
      <c r="J155" s="53">
        <f t="shared" si="39"/>
        <v>528872239.57042682</v>
      </c>
      <c r="K155" s="53">
        <f t="shared" si="39"/>
        <v>595225391.09064853</v>
      </c>
      <c r="L155" s="53">
        <f t="shared" si="39"/>
        <v>707368709.60491836</v>
      </c>
    </row>
    <row r="156" spans="1:12" ht="15" x14ac:dyDescent="0.25">
      <c r="B156" s="201" t="s">
        <v>207</v>
      </c>
      <c r="C156" s="201"/>
      <c r="D156" s="201"/>
      <c r="E156" s="201"/>
      <c r="F156" s="201"/>
      <c r="G156" s="1">
        <f t="shared" ref="G156:L156" si="40">+G155</f>
        <v>254214161.79338971</v>
      </c>
      <c r="H156" s="1">
        <f t="shared" si="40"/>
        <v>546931916.45056975</v>
      </c>
      <c r="I156" s="1">
        <f t="shared" si="40"/>
        <v>622403571.44836426</v>
      </c>
      <c r="J156" s="1">
        <f t="shared" si="40"/>
        <v>528872239.57042682</v>
      </c>
      <c r="K156" s="1">
        <f t="shared" si="40"/>
        <v>595225391.09064853</v>
      </c>
      <c r="L156" s="1">
        <f t="shared" si="40"/>
        <v>707368709.60491836</v>
      </c>
    </row>
    <row r="157" spans="1:12" ht="17.25" customHeight="1" x14ac:dyDescent="0.2"/>
    <row r="158" spans="1:12" x14ac:dyDescent="0.2">
      <c r="B158" s="207" t="s">
        <v>5</v>
      </c>
      <c r="C158" s="207"/>
      <c r="D158" s="207"/>
      <c r="E158" s="207"/>
      <c r="F158" s="207"/>
      <c r="G158" s="42">
        <f>+Inversiones!$E$3</f>
        <v>52055442</v>
      </c>
      <c r="H158" s="42">
        <f>+Inversiones!$E$3</f>
        <v>52055442</v>
      </c>
      <c r="I158" s="42">
        <f>+Inversiones!$E$3</f>
        <v>52055442</v>
      </c>
      <c r="J158" s="42">
        <f>+Inversiones!$E$3</f>
        <v>52055442</v>
      </c>
      <c r="K158" s="42">
        <f>+Inversiones!$E$3</f>
        <v>52055442</v>
      </c>
      <c r="L158" s="42">
        <f>+Inversiones!$E$3</f>
        <v>52055442</v>
      </c>
    </row>
    <row r="159" spans="1:12" x14ac:dyDescent="0.2">
      <c r="B159" s="207" t="s">
        <v>206</v>
      </c>
      <c r="C159" s="207"/>
      <c r="D159" s="207"/>
      <c r="E159" s="207"/>
      <c r="F159" s="207"/>
      <c r="G159" s="42">
        <f>+Inversiones!$E$19</f>
        <v>14744668</v>
      </c>
      <c r="H159" s="42">
        <f>+Inversiones!$E$19</f>
        <v>14744668</v>
      </c>
      <c r="I159" s="42">
        <f>+Inversiones!$E$19</f>
        <v>14744668</v>
      </c>
      <c r="J159" s="42">
        <f>+Inversiones!$E$19</f>
        <v>14744668</v>
      </c>
      <c r="K159" s="42">
        <f>+Inversiones!$E$19</f>
        <v>14744668</v>
      </c>
      <c r="L159" s="42">
        <f>+Inversiones!$E$19</f>
        <v>14744668</v>
      </c>
    </row>
    <row r="160" spans="1:12" x14ac:dyDescent="0.2">
      <c r="B160" s="207" t="s">
        <v>30</v>
      </c>
      <c r="C160" s="207"/>
      <c r="D160" s="207"/>
      <c r="E160" s="207"/>
      <c r="F160" s="207"/>
      <c r="G160" s="42">
        <f>+Inversiones!$E$39</f>
        <v>15858940</v>
      </c>
      <c r="H160" s="42">
        <f>+Inversiones!$E$39</f>
        <v>15858940</v>
      </c>
      <c r="I160" s="42">
        <f>+Inversiones!$E$39</f>
        <v>15858940</v>
      </c>
      <c r="J160" s="42">
        <f>+Inversiones!$E$39</f>
        <v>15858940</v>
      </c>
      <c r="K160" s="42">
        <f>+Inversiones!$E$39</f>
        <v>15858940</v>
      </c>
      <c r="L160" s="42">
        <f>+Inversiones!$E$39</f>
        <v>15858940</v>
      </c>
    </row>
    <row r="161" spans="2:12" x14ac:dyDescent="0.2">
      <c r="B161" s="207" t="s">
        <v>43</v>
      </c>
      <c r="C161" s="207"/>
      <c r="D161" s="207"/>
      <c r="E161" s="207"/>
      <c r="F161" s="207"/>
      <c r="G161" s="42">
        <f>+Inversiones!$E$55</f>
        <v>18644900</v>
      </c>
      <c r="H161" s="42">
        <f>+Inversiones!$E$55</f>
        <v>18644900</v>
      </c>
      <c r="I161" s="42">
        <f>+Inversiones!$E$55</f>
        <v>18644900</v>
      </c>
      <c r="J161" s="42">
        <f>+Inversiones!$E$55</f>
        <v>18644900</v>
      </c>
      <c r="K161" s="42">
        <f>+Inversiones!$E$55</f>
        <v>18644900</v>
      </c>
      <c r="L161" s="42">
        <f>+Inversiones!$E$55</f>
        <v>18644900</v>
      </c>
    </row>
    <row r="162" spans="2:12" x14ac:dyDescent="0.2">
      <c r="B162" s="207" t="s">
        <v>205</v>
      </c>
      <c r="C162" s="207"/>
      <c r="D162" s="207"/>
      <c r="E162" s="207"/>
      <c r="F162" s="207"/>
      <c r="G162" s="42">
        <f>+G107+G115</f>
        <v>0</v>
      </c>
      <c r="H162" s="42">
        <f>+G162+H107+H115</f>
        <v>3254324.6500000004</v>
      </c>
      <c r="I162" s="42">
        <f>+H162+I107+I115</f>
        <v>6508649.3000000007</v>
      </c>
      <c r="J162" s="42">
        <f>+I162+J107+J115</f>
        <v>9762973.9499999993</v>
      </c>
      <c r="K162" s="42">
        <f>+J162+K107+K115</f>
        <v>13017298.599999998</v>
      </c>
      <c r="L162" s="42">
        <f>+K162+L107+L115</f>
        <v>16271623.249999996</v>
      </c>
    </row>
    <row r="163" spans="2:12" ht="15" x14ac:dyDescent="0.25">
      <c r="B163" s="201" t="s">
        <v>204</v>
      </c>
      <c r="C163" s="201"/>
      <c r="D163" s="201"/>
      <c r="E163" s="201"/>
      <c r="F163" s="201"/>
      <c r="G163" s="46">
        <f t="shared" ref="G163:L163" si="41">+SUM(G158:G162)</f>
        <v>101303950</v>
      </c>
      <c r="H163" s="46">
        <f t="shared" si="41"/>
        <v>104558274.65000001</v>
      </c>
      <c r="I163" s="46">
        <f t="shared" si="41"/>
        <v>107812599.3</v>
      </c>
      <c r="J163" s="46">
        <f t="shared" si="41"/>
        <v>111066923.95</v>
      </c>
      <c r="K163" s="46">
        <f t="shared" si="41"/>
        <v>114321248.59999999</v>
      </c>
      <c r="L163" s="46">
        <f t="shared" si="41"/>
        <v>117575573.25</v>
      </c>
    </row>
    <row r="164" spans="2:12" x14ac:dyDescent="0.2">
      <c r="B164" s="207" t="s">
        <v>52</v>
      </c>
      <c r="C164" s="207"/>
      <c r="D164" s="207"/>
      <c r="E164" s="207"/>
      <c r="F164" s="207"/>
      <c r="G164" s="42">
        <f>+Inversiones!$C$82</f>
        <v>8387000</v>
      </c>
      <c r="H164" s="42">
        <f>+Inversiones!$C$82</f>
        <v>8387000</v>
      </c>
      <c r="I164" s="42">
        <f>+Inversiones!$C$82</f>
        <v>8387000</v>
      </c>
      <c r="J164" s="42">
        <f>+Inversiones!$C$82</f>
        <v>8387000</v>
      </c>
      <c r="K164" s="42">
        <f>+Inversiones!$C$82</f>
        <v>8387000</v>
      </c>
      <c r="L164" s="42">
        <f>+Inversiones!$C$82</f>
        <v>8387000</v>
      </c>
    </row>
    <row r="165" spans="2:12" x14ac:dyDescent="0.2">
      <c r="B165" s="207" t="s">
        <v>203</v>
      </c>
      <c r="C165" s="207"/>
      <c r="D165" s="207"/>
      <c r="E165" s="207"/>
      <c r="F165" s="207"/>
      <c r="G165" s="42">
        <f>+G114</f>
        <v>0</v>
      </c>
      <c r="H165" s="42">
        <f>+G165+H114</f>
        <v>-232972.22222222222</v>
      </c>
      <c r="I165" s="42">
        <f>+H165+I114</f>
        <v>-465944.44444444444</v>
      </c>
      <c r="J165" s="42">
        <f>+I165+J114</f>
        <v>-698916.66666666663</v>
      </c>
      <c r="K165" s="42">
        <f>+J165+K114</f>
        <v>-931888.88888888888</v>
      </c>
      <c r="L165" s="42">
        <f>+K165+L114</f>
        <v>-1164861.111111111</v>
      </c>
    </row>
    <row r="166" spans="2:12" ht="15" x14ac:dyDescent="0.25">
      <c r="B166" s="201" t="s">
        <v>202</v>
      </c>
      <c r="C166" s="201"/>
      <c r="D166" s="201"/>
      <c r="E166" s="201"/>
      <c r="F166" s="201"/>
      <c r="G166" s="46">
        <f t="shared" ref="G166:L166" si="42">+G164+G165</f>
        <v>8387000</v>
      </c>
      <c r="H166" s="46">
        <f t="shared" si="42"/>
        <v>8154027.777777778</v>
      </c>
      <c r="I166" s="46">
        <f t="shared" si="42"/>
        <v>7921055.555555556</v>
      </c>
      <c r="J166" s="46">
        <f t="shared" si="42"/>
        <v>7688083.333333333</v>
      </c>
      <c r="K166" s="46">
        <f t="shared" si="42"/>
        <v>7455111.111111111</v>
      </c>
      <c r="L166" s="46">
        <f t="shared" si="42"/>
        <v>7222138.888888889</v>
      </c>
    </row>
    <row r="167" spans="2:12" ht="15" x14ac:dyDescent="0.25">
      <c r="B167" s="201" t="s">
        <v>201</v>
      </c>
      <c r="C167" s="201"/>
      <c r="D167" s="201"/>
      <c r="E167" s="201"/>
      <c r="F167" s="201"/>
      <c r="G167" s="1">
        <f t="shared" ref="G167:L167" si="43">+G156+G163+G166</f>
        <v>363905111.79338968</v>
      </c>
      <c r="H167" s="1">
        <f t="shared" si="43"/>
        <v>659644218.87834752</v>
      </c>
      <c r="I167" s="1">
        <f t="shared" si="43"/>
        <v>738137226.30391979</v>
      </c>
      <c r="J167" s="1">
        <f t="shared" si="43"/>
        <v>647627246.85376024</v>
      </c>
      <c r="K167" s="1">
        <f t="shared" si="43"/>
        <v>717001750.80175972</v>
      </c>
      <c r="L167" s="1">
        <f t="shared" si="43"/>
        <v>832166421.7438072</v>
      </c>
    </row>
    <row r="169" spans="2:12" x14ac:dyDescent="0.2">
      <c r="B169" s="207" t="s">
        <v>200</v>
      </c>
      <c r="C169" s="207"/>
      <c r="D169" s="207"/>
      <c r="E169" s="207"/>
      <c r="F169" s="207"/>
      <c r="G169" s="42">
        <f>+'Crédito '!K13</f>
        <v>79826188.779163152</v>
      </c>
      <c r="H169" s="42">
        <f>+'Crédito '!K14</f>
        <v>98649469.304771021</v>
      </c>
      <c r="I169" s="42">
        <f>+'Crédito '!K15</f>
        <v>121911341.91606563</v>
      </c>
      <c r="J169" s="42">
        <v>0</v>
      </c>
      <c r="K169" s="42">
        <v>0</v>
      </c>
      <c r="L169" s="42">
        <v>0</v>
      </c>
    </row>
    <row r="170" spans="2:12" x14ac:dyDescent="0.2">
      <c r="B170" s="207" t="s">
        <v>199</v>
      </c>
      <c r="C170" s="207"/>
      <c r="D170" s="207"/>
      <c r="E170" s="207"/>
      <c r="F170" s="207"/>
      <c r="G170" s="18"/>
      <c r="H170" s="42">
        <f>+H89</f>
        <v>123936547.63515994</v>
      </c>
      <c r="I170" s="42">
        <f>+I89</f>
        <v>99356078.040616021</v>
      </c>
      <c r="J170" s="42">
        <f>+J89</f>
        <v>43149955.367152251</v>
      </c>
      <c r="K170" s="42">
        <f>+K89</f>
        <v>37133071.574000113</v>
      </c>
      <c r="L170" s="42">
        <f>+L89</f>
        <v>50258255.030295782</v>
      </c>
    </row>
    <row r="171" spans="2:12" ht="15" x14ac:dyDescent="0.25">
      <c r="B171" s="201" t="s">
        <v>198</v>
      </c>
      <c r="C171" s="201"/>
      <c r="D171" s="201"/>
      <c r="E171" s="201"/>
      <c r="F171" s="201"/>
      <c r="G171" s="1">
        <f>+SUM(G169:G170)</f>
        <v>79826188.779163152</v>
      </c>
      <c r="H171" s="1">
        <f t="shared" ref="H171:L171" si="44">+SUM(H169:H170)</f>
        <v>222586016.93993098</v>
      </c>
      <c r="I171" s="1">
        <f t="shared" si="44"/>
        <v>221267419.95668167</v>
      </c>
      <c r="J171" s="1">
        <f t="shared" si="44"/>
        <v>43149955.367152251</v>
      </c>
      <c r="K171" s="1">
        <f t="shared" si="44"/>
        <v>37133071.574000113</v>
      </c>
      <c r="L171" s="1">
        <f t="shared" si="44"/>
        <v>50258255.030295782</v>
      </c>
    </row>
    <row r="172" spans="2:12" x14ac:dyDescent="0.2">
      <c r="B172" s="207" t="s">
        <v>197</v>
      </c>
      <c r="C172" s="207"/>
      <c r="D172" s="207"/>
      <c r="E172" s="207"/>
      <c r="F172" s="207"/>
      <c r="G172" s="42">
        <f>+'Crédito '!L13</f>
        <v>220560811.22083691</v>
      </c>
      <c r="H172" s="42">
        <f>+'Crédito '!L14</f>
        <v>121911341.91606586</v>
      </c>
      <c r="I172" s="42">
        <f>+'Crédito '!L15</f>
        <v>2.3655593395233154E-7</v>
      </c>
      <c r="J172" s="42">
        <v>0</v>
      </c>
      <c r="K172" s="42">
        <v>0</v>
      </c>
      <c r="L172" s="42">
        <v>0</v>
      </c>
    </row>
    <row r="173" spans="2:12" ht="15" x14ac:dyDescent="0.25">
      <c r="B173" s="201" t="s">
        <v>196</v>
      </c>
      <c r="C173" s="201"/>
      <c r="D173" s="201"/>
      <c r="E173" s="201"/>
      <c r="F173" s="201"/>
      <c r="G173" s="1">
        <f t="shared" ref="G173:L173" si="45">+G172</f>
        <v>220560811.22083691</v>
      </c>
      <c r="H173" s="1">
        <f t="shared" si="45"/>
        <v>121911341.91606586</v>
      </c>
      <c r="I173" s="1">
        <f t="shared" si="45"/>
        <v>2.3655593395233154E-7</v>
      </c>
      <c r="J173" s="1">
        <f t="shared" si="45"/>
        <v>0</v>
      </c>
      <c r="K173" s="1">
        <f t="shared" si="45"/>
        <v>0</v>
      </c>
      <c r="L173" s="1">
        <f t="shared" si="45"/>
        <v>0</v>
      </c>
    </row>
    <row r="174" spans="2:12" ht="15" x14ac:dyDescent="0.25">
      <c r="B174" s="201" t="s">
        <v>195</v>
      </c>
      <c r="C174" s="201"/>
      <c r="D174" s="201"/>
      <c r="E174" s="201"/>
      <c r="F174" s="201"/>
      <c r="G174" s="102">
        <f>+G171+G173</f>
        <v>300387000.00000006</v>
      </c>
      <c r="H174" s="102">
        <f t="shared" ref="H174:L174" si="46">+H171+H173</f>
        <v>344497358.85599685</v>
      </c>
      <c r="I174" s="102">
        <f t="shared" si="46"/>
        <v>221267419.95668191</v>
      </c>
      <c r="J174" s="102">
        <f t="shared" si="46"/>
        <v>43149955.367152251</v>
      </c>
      <c r="K174" s="102">
        <f t="shared" si="46"/>
        <v>37133071.574000113</v>
      </c>
      <c r="L174" s="102">
        <f t="shared" si="46"/>
        <v>50258255.030295782</v>
      </c>
    </row>
    <row r="176" spans="2:12" x14ac:dyDescent="0.2">
      <c r="B176" s="207" t="s">
        <v>194</v>
      </c>
      <c r="C176" s="207"/>
      <c r="D176" s="207"/>
      <c r="E176" s="207"/>
      <c r="F176" s="207"/>
      <c r="G176" s="42">
        <f>+Inversiones!$C$88</f>
        <v>63518111.793389678</v>
      </c>
      <c r="H176" s="42">
        <f>+Inversiones!$C$88</f>
        <v>63518111.793389678</v>
      </c>
      <c r="I176" s="42">
        <f>+Inversiones!$C$88</f>
        <v>63518111.793389678</v>
      </c>
      <c r="J176" s="42">
        <f>+Inversiones!$C$88</f>
        <v>63518111.793389678</v>
      </c>
      <c r="K176" s="42">
        <f>+Inversiones!$C$88</f>
        <v>63518111.793389678</v>
      </c>
      <c r="L176" s="42">
        <f>+Inversiones!$C$88</f>
        <v>63518111.793389678</v>
      </c>
    </row>
    <row r="177" spans="1:12" x14ac:dyDescent="0.2">
      <c r="B177" s="207" t="s">
        <v>193</v>
      </c>
      <c r="C177" s="207"/>
      <c r="D177" s="207"/>
      <c r="E177" s="207"/>
      <c r="F177" s="207"/>
      <c r="G177" s="18"/>
      <c r="H177" s="18"/>
      <c r="I177" s="53">
        <f t="shared" ref="I177:L177" si="47">+H177+H178</f>
        <v>226465873.40606499</v>
      </c>
      <c r="J177" s="53">
        <f t="shared" si="47"/>
        <v>408016525.0984633</v>
      </c>
      <c r="K177" s="53">
        <f t="shared" si="47"/>
        <v>486863261.72389603</v>
      </c>
      <c r="L177" s="53">
        <f t="shared" si="47"/>
        <v>554715510.69093251</v>
      </c>
    </row>
    <row r="178" spans="1:12" x14ac:dyDescent="0.2">
      <c r="B178" s="207" t="s">
        <v>192</v>
      </c>
      <c r="C178" s="207"/>
      <c r="D178" s="207"/>
      <c r="E178" s="207"/>
      <c r="F178" s="207"/>
      <c r="G178" s="18"/>
      <c r="H178" s="53">
        <f>+H93</f>
        <v>226465873.40606499</v>
      </c>
      <c r="I178" s="53">
        <f>+I93</f>
        <v>181550651.69239834</v>
      </c>
      <c r="J178" s="53">
        <f>+J93</f>
        <v>78846736.62543276</v>
      </c>
      <c r="K178" s="53">
        <f>+K93</f>
        <v>67852248.967036545</v>
      </c>
      <c r="L178" s="53">
        <f>+L93</f>
        <v>91835538.737176806</v>
      </c>
    </row>
    <row r="179" spans="1:12" x14ac:dyDescent="0.2">
      <c r="B179" s="207" t="s">
        <v>191</v>
      </c>
      <c r="C179" s="207"/>
      <c r="D179" s="207"/>
      <c r="E179" s="207"/>
      <c r="F179" s="207"/>
      <c r="G179" s="18"/>
      <c r="H179" s="53">
        <f>+H92</f>
        <v>25162874.822896108</v>
      </c>
      <c r="I179" s="53">
        <f>+I92+H179</f>
        <v>45335169.455384813</v>
      </c>
      <c r="J179" s="53">
        <f>+J92+I179</f>
        <v>54095917.969321787</v>
      </c>
      <c r="K179" s="53">
        <f>+K92+J179</f>
        <v>61635056.743436962</v>
      </c>
      <c r="L179" s="53">
        <f>+L92+K179</f>
        <v>71839005.492012173</v>
      </c>
    </row>
    <row r="180" spans="1:12" ht="15" x14ac:dyDescent="0.25">
      <c r="B180" s="201" t="s">
        <v>190</v>
      </c>
      <c r="C180" s="201"/>
      <c r="D180" s="201"/>
      <c r="E180" s="201"/>
      <c r="F180" s="201"/>
      <c r="G180" s="1">
        <f t="shared" ref="G180:L180" si="48">+SUM(G176:G179)</f>
        <v>63518111.793389678</v>
      </c>
      <c r="H180" s="1">
        <f t="shared" si="48"/>
        <v>315146860.02235079</v>
      </c>
      <c r="I180" s="1">
        <f t="shared" si="48"/>
        <v>516869806.34723777</v>
      </c>
      <c r="J180" s="1">
        <f t="shared" si="48"/>
        <v>604477291.48660755</v>
      </c>
      <c r="K180" s="1">
        <f t="shared" si="48"/>
        <v>679868679.22775924</v>
      </c>
      <c r="L180" s="1">
        <f t="shared" si="48"/>
        <v>781908166.71351111</v>
      </c>
    </row>
    <row r="181" spans="1:12" ht="15" x14ac:dyDescent="0.25">
      <c r="B181" s="201" t="s">
        <v>189</v>
      </c>
      <c r="C181" s="201"/>
      <c r="D181" s="201"/>
      <c r="E181" s="201"/>
      <c r="F181" s="201"/>
      <c r="G181" s="1">
        <f>+G174+G180</f>
        <v>363905111.79338974</v>
      </c>
      <c r="H181" s="1">
        <f t="shared" ref="H181:L181" si="49">+H174+H180</f>
        <v>659644218.87834764</v>
      </c>
      <c r="I181" s="1">
        <f t="shared" si="49"/>
        <v>738137226.30391967</v>
      </c>
      <c r="J181" s="1">
        <f t="shared" si="49"/>
        <v>647627246.85375977</v>
      </c>
      <c r="K181" s="1">
        <f t="shared" si="49"/>
        <v>717001750.80175936</v>
      </c>
      <c r="L181" s="1">
        <f t="shared" si="49"/>
        <v>832166421.74380684</v>
      </c>
    </row>
    <row r="184" spans="1:12" ht="15" x14ac:dyDescent="0.25">
      <c r="B184" s="201" t="s">
        <v>188</v>
      </c>
      <c r="C184" s="201"/>
      <c r="D184" s="201"/>
      <c r="E184" s="201"/>
      <c r="F184" s="201"/>
      <c r="G184" s="1">
        <f t="shared" ref="G184:L184" si="50">+G167-G181</f>
        <v>0</v>
      </c>
      <c r="H184" s="1">
        <f t="shared" si="50"/>
        <v>0</v>
      </c>
      <c r="I184" s="1">
        <f t="shared" si="50"/>
        <v>0</v>
      </c>
      <c r="J184" s="1">
        <f t="shared" si="50"/>
        <v>0</v>
      </c>
      <c r="K184" s="1">
        <f t="shared" si="50"/>
        <v>0</v>
      </c>
      <c r="L184" s="1">
        <f t="shared" si="50"/>
        <v>0</v>
      </c>
    </row>
    <row r="187" spans="1:12" ht="15" x14ac:dyDescent="0.25">
      <c r="A187" s="26" t="s">
        <v>187</v>
      </c>
    </row>
    <row r="189" spans="1:12" ht="15" x14ac:dyDescent="0.25">
      <c r="B189" s="208" t="s">
        <v>186</v>
      </c>
      <c r="C189" s="209"/>
      <c r="D189" s="209"/>
      <c r="E189" s="209"/>
      <c r="F189" s="209"/>
      <c r="G189" s="210"/>
      <c r="H189" s="100" t="s">
        <v>181</v>
      </c>
      <c r="I189" s="100" t="s">
        <v>158</v>
      </c>
      <c r="J189" s="100" t="s">
        <v>157</v>
      </c>
      <c r="K189" s="100" t="s">
        <v>180</v>
      </c>
      <c r="L189" s="100" t="s">
        <v>155</v>
      </c>
    </row>
    <row r="190" spans="1:12" ht="14.25" customHeight="1" x14ac:dyDescent="0.2">
      <c r="B190" s="211"/>
      <c r="C190" s="212"/>
      <c r="D190" s="212"/>
      <c r="E190" s="212"/>
      <c r="F190" s="212"/>
      <c r="G190" s="213"/>
      <c r="H190" s="101">
        <f>+H156/H171</f>
        <v>2.4571710477130719</v>
      </c>
      <c r="I190" s="101">
        <f>+I156/I171</f>
        <v>2.8129020149926025</v>
      </c>
      <c r="J190" s="101">
        <f>+J156/J171</f>
        <v>12.256611509105497</v>
      </c>
      <c r="K190" s="101">
        <f>+K156/K171</f>
        <v>16.029522090691099</v>
      </c>
      <c r="L190" s="101">
        <f>+L156/L171</f>
        <v>14.074677069040996</v>
      </c>
    </row>
    <row r="193" spans="2:14" ht="15" x14ac:dyDescent="0.25">
      <c r="B193" s="208" t="s">
        <v>117</v>
      </c>
      <c r="C193" s="209"/>
      <c r="D193" s="209"/>
      <c r="E193" s="209"/>
      <c r="F193" s="209"/>
      <c r="G193" s="210"/>
      <c r="H193" s="100" t="s">
        <v>181</v>
      </c>
      <c r="I193" s="100" t="s">
        <v>158</v>
      </c>
      <c r="J193" s="100" t="s">
        <v>157</v>
      </c>
      <c r="K193" s="100" t="s">
        <v>180</v>
      </c>
      <c r="L193" s="100" t="s">
        <v>155</v>
      </c>
    </row>
    <row r="194" spans="2:14" ht="14.25" customHeight="1" x14ac:dyDescent="0.2">
      <c r="B194" s="211"/>
      <c r="C194" s="212"/>
      <c r="D194" s="212"/>
      <c r="E194" s="212"/>
      <c r="F194" s="212"/>
      <c r="G194" s="213"/>
      <c r="H194" s="101">
        <f>+H156-H171</f>
        <v>324345899.51063877</v>
      </c>
      <c r="I194" s="101">
        <f>+I156-I171</f>
        <v>401136151.49168259</v>
      </c>
      <c r="J194" s="101">
        <f>+J156-J171</f>
        <v>485722284.20327455</v>
      </c>
      <c r="K194" s="101">
        <f>+K156-K171</f>
        <v>558092319.51664841</v>
      </c>
      <c r="L194" s="101">
        <f>+L156-L171</f>
        <v>657110454.57462263</v>
      </c>
    </row>
    <row r="197" spans="2:14" ht="15" x14ac:dyDescent="0.25">
      <c r="B197" s="208" t="s">
        <v>185</v>
      </c>
      <c r="C197" s="209"/>
      <c r="D197" s="209"/>
      <c r="E197" s="209"/>
      <c r="F197" s="209"/>
      <c r="G197" s="210"/>
      <c r="H197" s="100" t="s">
        <v>181</v>
      </c>
      <c r="I197" s="100" t="s">
        <v>158</v>
      </c>
      <c r="J197" s="100" t="s">
        <v>157</v>
      </c>
      <c r="K197" s="100" t="s">
        <v>180</v>
      </c>
      <c r="L197" s="100" t="s">
        <v>155</v>
      </c>
    </row>
    <row r="198" spans="2:14" ht="14.25" customHeight="1" x14ac:dyDescent="0.2">
      <c r="B198" s="211"/>
      <c r="C198" s="212"/>
      <c r="D198" s="212"/>
      <c r="E198" s="212"/>
      <c r="F198" s="212"/>
      <c r="G198" s="213"/>
      <c r="H198" s="101">
        <f t="shared" ref="H198:L198" si="51">+H174/H167</f>
        <v>0.52224721902630589</v>
      </c>
      <c r="I198" s="101">
        <f t="shared" si="51"/>
        <v>0.29976461296314233</v>
      </c>
      <c r="J198" s="101">
        <f t="shared" si="51"/>
        <v>6.6627764005883272E-2</v>
      </c>
      <c r="K198" s="101">
        <f t="shared" si="51"/>
        <v>5.1789373641664721E-2</v>
      </c>
      <c r="L198" s="101">
        <f t="shared" si="51"/>
        <v>6.0394476053214761E-2</v>
      </c>
      <c r="N198" s="135"/>
    </row>
    <row r="201" spans="2:14" ht="15" x14ac:dyDescent="0.25">
      <c r="B201" s="208" t="s">
        <v>184</v>
      </c>
      <c r="C201" s="209"/>
      <c r="D201" s="209"/>
      <c r="E201" s="209"/>
      <c r="F201" s="209"/>
      <c r="G201" s="210"/>
      <c r="H201" s="100" t="s">
        <v>181</v>
      </c>
      <c r="I201" s="100" t="s">
        <v>158</v>
      </c>
      <c r="J201" s="100" t="s">
        <v>157</v>
      </c>
      <c r="K201" s="100" t="s">
        <v>180</v>
      </c>
      <c r="L201" s="100" t="s">
        <v>155</v>
      </c>
    </row>
    <row r="202" spans="2:14" ht="14.25" customHeight="1" x14ac:dyDescent="0.2">
      <c r="B202" s="211"/>
      <c r="C202" s="212"/>
      <c r="D202" s="212"/>
      <c r="E202" s="212"/>
      <c r="F202" s="212"/>
      <c r="G202" s="213"/>
      <c r="H202" s="101">
        <f>+H69/H167</f>
        <v>1.215131372239046</v>
      </c>
      <c r="I202" s="101">
        <f>+I69/I167</f>
        <v>1.1635289068138401</v>
      </c>
      <c r="J202" s="101">
        <f>+J69/J167</f>
        <v>1.4478129271971905</v>
      </c>
      <c r="K202" s="101">
        <f>+K69/K167</f>
        <v>1.4527832028795145</v>
      </c>
      <c r="L202" s="101">
        <f>+L69/L167</f>
        <v>1.4039056004589314</v>
      </c>
    </row>
    <row r="205" spans="2:14" ht="15" x14ac:dyDescent="0.25">
      <c r="B205" s="208" t="s">
        <v>183</v>
      </c>
      <c r="C205" s="209"/>
      <c r="D205" s="209"/>
      <c r="E205" s="209"/>
      <c r="F205" s="209"/>
      <c r="G205" s="210"/>
      <c r="H205" s="100" t="s">
        <v>181</v>
      </c>
      <c r="I205" s="100" t="s">
        <v>158</v>
      </c>
      <c r="J205" s="100" t="s">
        <v>157</v>
      </c>
      <c r="K205" s="100" t="s">
        <v>180</v>
      </c>
      <c r="L205" s="100" t="s">
        <v>155</v>
      </c>
    </row>
    <row r="206" spans="2:14" ht="14.25" customHeight="1" x14ac:dyDescent="0.2">
      <c r="B206" s="211"/>
      <c r="C206" s="212"/>
      <c r="D206" s="212"/>
      <c r="E206" s="212"/>
      <c r="F206" s="212"/>
      <c r="G206" s="213"/>
      <c r="H206" s="99">
        <f t="shared" ref="H206:L206" si="52">+H75/H69</f>
        <v>0.75827881315855217</v>
      </c>
      <c r="I206" s="99">
        <f t="shared" si="52"/>
        <v>0.66902708228587282</v>
      </c>
      <c r="J206" s="99">
        <f t="shared" si="52"/>
        <v>0.53156573500318416</v>
      </c>
      <c r="K206" s="99">
        <f t="shared" si="52"/>
        <v>0.47728135092609691</v>
      </c>
      <c r="L206" s="99">
        <f t="shared" si="52"/>
        <v>0.48922826672435776</v>
      </c>
    </row>
    <row r="209" spans="2:12" ht="15" x14ac:dyDescent="0.25">
      <c r="B209" s="208" t="s">
        <v>182</v>
      </c>
      <c r="C209" s="209"/>
      <c r="D209" s="209"/>
      <c r="E209" s="209"/>
      <c r="F209" s="209"/>
      <c r="G209" s="210"/>
      <c r="H209" s="100" t="s">
        <v>181</v>
      </c>
      <c r="I209" s="100" t="s">
        <v>158</v>
      </c>
      <c r="J209" s="100" t="s">
        <v>157</v>
      </c>
      <c r="K209" s="100" t="s">
        <v>180</v>
      </c>
      <c r="L209" s="100" t="s">
        <v>155</v>
      </c>
    </row>
    <row r="210" spans="2:12" ht="14.25" customHeight="1" x14ac:dyDescent="0.2">
      <c r="B210" s="211"/>
      <c r="C210" s="212"/>
      <c r="D210" s="212"/>
      <c r="E210" s="212"/>
      <c r="F210" s="212"/>
      <c r="G210" s="213"/>
      <c r="H210" s="99">
        <f>+H90/H69</f>
        <v>0.31392598303624653</v>
      </c>
      <c r="I210" s="99">
        <f t="shared" ref="I210:L210" si="53">+I90/I69</f>
        <v>0.2348772842622025</v>
      </c>
      <c r="J210" s="99">
        <f t="shared" si="53"/>
        <v>9.3433722425270052E-2</v>
      </c>
      <c r="K210" s="99">
        <f t="shared" si="53"/>
        <v>7.2377022279550757E-2</v>
      </c>
      <c r="L210" s="99">
        <f t="shared" si="53"/>
        <v>8.7341405080456971E-2</v>
      </c>
    </row>
    <row r="213" spans="2:12" x14ac:dyDescent="0.2">
      <c r="H213" s="98"/>
    </row>
  </sheetData>
  <mergeCells count="150">
    <mergeCell ref="B174:F174"/>
    <mergeCell ref="B162:F162"/>
    <mergeCell ref="B163:F163"/>
    <mergeCell ref="B164:F164"/>
    <mergeCell ref="B165:F165"/>
    <mergeCell ref="B166:F166"/>
    <mergeCell ref="B167:F167"/>
    <mergeCell ref="B169:F169"/>
    <mergeCell ref="B170:F170"/>
    <mergeCell ref="B171:F171"/>
    <mergeCell ref="B172:F172"/>
    <mergeCell ref="B173:F173"/>
    <mergeCell ref="B181:F181"/>
    <mergeCell ref="B176:F176"/>
    <mergeCell ref="B177:F177"/>
    <mergeCell ref="B178:F178"/>
    <mergeCell ref="B179:F179"/>
    <mergeCell ref="B180:F180"/>
    <mergeCell ref="B209:G210"/>
    <mergeCell ref="B184:F184"/>
    <mergeCell ref="B189:G190"/>
    <mergeCell ref="B193:G194"/>
    <mergeCell ref="B197:G198"/>
    <mergeCell ref="B201:G202"/>
    <mergeCell ref="B205:G206"/>
    <mergeCell ref="B161:F161"/>
    <mergeCell ref="B144:F144"/>
    <mergeCell ref="B146:F146"/>
    <mergeCell ref="B147:F147"/>
    <mergeCell ref="B149:F149"/>
    <mergeCell ref="B155:F155"/>
    <mergeCell ref="B156:F156"/>
    <mergeCell ref="B159:F159"/>
    <mergeCell ref="B160:F160"/>
    <mergeCell ref="B158:F158"/>
    <mergeCell ref="B93:F93"/>
    <mergeCell ref="B100:F100"/>
    <mergeCell ref="B87:F87"/>
    <mergeCell ref="B142:F142"/>
    <mergeCell ref="B125:F125"/>
    <mergeCell ref="B127:F127"/>
    <mergeCell ref="B130:F130"/>
    <mergeCell ref="B131:F131"/>
    <mergeCell ref="B132:F132"/>
    <mergeCell ref="B133:F133"/>
    <mergeCell ref="B140:F140"/>
    <mergeCell ref="B136:F136"/>
    <mergeCell ref="B137:F137"/>
    <mergeCell ref="B138:F138"/>
    <mergeCell ref="B139:F139"/>
    <mergeCell ref="B88:F88"/>
    <mergeCell ref="B89:F89"/>
    <mergeCell ref="B76:F76"/>
    <mergeCell ref="B77:F77"/>
    <mergeCell ref="B78:F78"/>
    <mergeCell ref="B123:F123"/>
    <mergeCell ref="B124:F124"/>
    <mergeCell ref="B116:F116"/>
    <mergeCell ref="B117:F117"/>
    <mergeCell ref="B119:F119"/>
    <mergeCell ref="B122:F122"/>
    <mergeCell ref="B85:F85"/>
    <mergeCell ref="B86:F86"/>
    <mergeCell ref="B90:F90"/>
    <mergeCell ref="B108:F108"/>
    <mergeCell ref="B110:F110"/>
    <mergeCell ref="B113:F113"/>
    <mergeCell ref="B114:F114"/>
    <mergeCell ref="B115:F115"/>
    <mergeCell ref="B101:F101"/>
    <mergeCell ref="B102:F102"/>
    <mergeCell ref="B105:F105"/>
    <mergeCell ref="B106:F106"/>
    <mergeCell ref="B107:F107"/>
    <mergeCell ref="B91:F91"/>
    <mergeCell ref="B92:F92"/>
    <mergeCell ref="B83:F83"/>
    <mergeCell ref="B84:F84"/>
    <mergeCell ref="B80:F80"/>
    <mergeCell ref="B82:F82"/>
    <mergeCell ref="B6:G6"/>
    <mergeCell ref="B7:G7"/>
    <mergeCell ref="B44:D44"/>
    <mergeCell ref="B45:D45"/>
    <mergeCell ref="B68:F68"/>
    <mergeCell ref="B43:D43"/>
    <mergeCell ref="A41:E41"/>
    <mergeCell ref="B52:D52"/>
    <mergeCell ref="B53:D53"/>
    <mergeCell ref="B46:D46"/>
    <mergeCell ref="B47:D47"/>
    <mergeCell ref="B67:F67"/>
    <mergeCell ref="B69:F69"/>
    <mergeCell ref="B79:F79"/>
    <mergeCell ref="B70:F70"/>
    <mergeCell ref="B71:F71"/>
    <mergeCell ref="B72:F72"/>
    <mergeCell ref="B73:F73"/>
    <mergeCell ref="B74:F74"/>
    <mergeCell ref="B75:F75"/>
    <mergeCell ref="L57:M57"/>
    <mergeCell ref="J50:K50"/>
    <mergeCell ref="J51:K51"/>
    <mergeCell ref="J52:K52"/>
    <mergeCell ref="J53:K53"/>
    <mergeCell ref="L51:M51"/>
    <mergeCell ref="B59:D59"/>
    <mergeCell ref="I41:L41"/>
    <mergeCell ref="J49:K49"/>
    <mergeCell ref="J55:K55"/>
    <mergeCell ref="J56:K56"/>
    <mergeCell ref="B55:D55"/>
    <mergeCell ref="B56:D56"/>
    <mergeCell ref="B57:D57"/>
    <mergeCell ref="E57:F57"/>
    <mergeCell ref="B58:D58"/>
    <mergeCell ref="B49:D49"/>
    <mergeCell ref="B50:D50"/>
    <mergeCell ref="B51:D51"/>
    <mergeCell ref="E51:F51"/>
    <mergeCell ref="J57:K57"/>
    <mergeCell ref="J58:K58"/>
    <mergeCell ref="J59:K59"/>
    <mergeCell ref="J44:K44"/>
    <mergeCell ref="A2:E2"/>
    <mergeCell ref="A21:E21"/>
    <mergeCell ref="B25:G25"/>
    <mergeCell ref="B26:G26"/>
    <mergeCell ref="B4:F4"/>
    <mergeCell ref="B11:G11"/>
    <mergeCell ref="B12:G12"/>
    <mergeCell ref="B13:G13"/>
    <mergeCell ref="B9:F9"/>
    <mergeCell ref="B15:F15"/>
    <mergeCell ref="B17:G17"/>
    <mergeCell ref="B18:G18"/>
    <mergeCell ref="B19:G19"/>
    <mergeCell ref="J45:K45"/>
    <mergeCell ref="J46:K46"/>
    <mergeCell ref="J47:K47"/>
    <mergeCell ref="J43:K43"/>
    <mergeCell ref="B38:G38"/>
    <mergeCell ref="B23:F23"/>
    <mergeCell ref="B28:F28"/>
    <mergeCell ref="B30:G30"/>
    <mergeCell ref="B31:G31"/>
    <mergeCell ref="B32:G32"/>
    <mergeCell ref="B34:F34"/>
    <mergeCell ref="B36:G36"/>
    <mergeCell ref="B37:G37"/>
  </mergeCells>
  <pageMargins left="0.7" right="0.7" top="0.75" bottom="0.75" header="0.3" footer="0.3"/>
  <pageSetup orientation="portrait" horizontalDpi="0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11A9E-8549-4AA7-A8A5-E76A1DD32B8E}">
  <dimension ref="A2:R213"/>
  <sheetViews>
    <sheetView topLeftCell="B29" zoomScale="92" zoomScaleNormal="92" workbookViewId="0">
      <selection activeCell="M15" sqref="M15"/>
    </sheetView>
  </sheetViews>
  <sheetFormatPr baseColWidth="10" defaultColWidth="11.42578125" defaultRowHeight="14.25" x14ac:dyDescent="0.2"/>
  <cols>
    <col min="1" max="1" width="10.140625" style="14" customWidth="1"/>
    <col min="2" max="4" width="11.42578125" style="14"/>
    <col min="5" max="5" width="13" style="14" bestFit="1" customWidth="1"/>
    <col min="6" max="6" width="17.28515625" style="14" customWidth="1"/>
    <col min="7" max="7" width="19.85546875" style="14" customWidth="1"/>
    <col min="8" max="9" width="19.140625" style="14" bestFit="1" customWidth="1"/>
    <col min="10" max="10" width="19.140625" style="14" customWidth="1"/>
    <col min="11" max="11" width="19.140625" style="14" bestFit="1" customWidth="1"/>
    <col min="12" max="12" width="19.85546875" style="14" customWidth="1"/>
    <col min="13" max="13" width="22.85546875" style="14" customWidth="1"/>
    <col min="14" max="17" width="19.85546875" style="14" customWidth="1"/>
    <col min="18" max="18" width="21" style="14" customWidth="1"/>
    <col min="19" max="16384" width="11.42578125" style="14"/>
  </cols>
  <sheetData>
    <row r="2" spans="1:12" ht="15" x14ac:dyDescent="0.25">
      <c r="A2" s="192" t="s">
        <v>300</v>
      </c>
      <c r="B2" s="192"/>
      <c r="C2" s="192"/>
      <c r="D2" s="192"/>
      <c r="E2" s="192"/>
      <c r="I2" s="105"/>
    </row>
    <row r="3" spans="1:12" ht="15" x14ac:dyDescent="0.25">
      <c r="A3" s="34"/>
      <c r="B3" s="34"/>
      <c r="C3" s="34"/>
      <c r="D3" s="34"/>
      <c r="E3" s="34"/>
    </row>
    <row r="4" spans="1:12" ht="15" x14ac:dyDescent="0.25">
      <c r="A4" s="34"/>
      <c r="B4" s="192" t="s">
        <v>288</v>
      </c>
      <c r="C4" s="192"/>
      <c r="D4" s="192"/>
      <c r="E4" s="192"/>
      <c r="F4" s="192"/>
    </row>
    <row r="5" spans="1:12" ht="15" x14ac:dyDescent="0.25">
      <c r="A5" s="26"/>
      <c r="H5" s="7" t="s">
        <v>159</v>
      </c>
      <c r="I5" s="7" t="s">
        <v>158</v>
      </c>
      <c r="J5" s="7" t="s">
        <v>157</v>
      </c>
      <c r="K5" s="7" t="s">
        <v>156</v>
      </c>
      <c r="L5" s="7" t="s">
        <v>155</v>
      </c>
    </row>
    <row r="6" spans="1:12" ht="15" x14ac:dyDescent="0.25">
      <c r="B6" s="173" t="s">
        <v>301</v>
      </c>
      <c r="C6" s="191"/>
      <c r="D6" s="191"/>
      <c r="E6" s="191"/>
      <c r="F6" s="191"/>
      <c r="G6" s="174"/>
      <c r="H6" s="110">
        <f>+Ingresos!F11</f>
        <v>67.584216000000012</v>
      </c>
      <c r="I6" s="110">
        <f>ROUNDUP(H6*(1+I7),0)</f>
        <v>73</v>
      </c>
      <c r="J6" s="110">
        <f>ROUNDUP(I6*(1+J7),0)</f>
        <v>80</v>
      </c>
      <c r="K6" s="110">
        <f t="shared" ref="K6:L6" si="0">ROUNDUP(J6*(1+K7),0)</f>
        <v>89</v>
      </c>
      <c r="L6" s="110">
        <f t="shared" si="0"/>
        <v>100</v>
      </c>
    </row>
    <row r="7" spans="1:12" ht="15" x14ac:dyDescent="0.25">
      <c r="B7" s="173" t="s">
        <v>263</v>
      </c>
      <c r="C7" s="191"/>
      <c r="D7" s="191"/>
      <c r="E7" s="191"/>
      <c r="F7" s="191"/>
      <c r="G7" s="174"/>
      <c r="H7" s="18"/>
      <c r="I7" s="43">
        <v>7.0000000000000007E-2</v>
      </c>
      <c r="J7" s="43">
        <v>0.09</v>
      </c>
      <c r="K7" s="43">
        <v>0.11</v>
      </c>
      <c r="L7" s="43">
        <v>0.12</v>
      </c>
    </row>
    <row r="8" spans="1:12" x14ac:dyDescent="0.2">
      <c r="I8" s="104"/>
      <c r="J8" s="104"/>
      <c r="K8" s="104"/>
      <c r="L8" s="104"/>
    </row>
    <row r="9" spans="1:12" ht="15" x14ac:dyDescent="0.25">
      <c r="B9" s="192" t="s">
        <v>290</v>
      </c>
      <c r="C9" s="192"/>
      <c r="D9" s="192"/>
      <c r="E9" s="192"/>
      <c r="F9" s="192"/>
      <c r="I9" s="104"/>
      <c r="J9" s="104"/>
      <c r="K9" s="104"/>
      <c r="L9" s="104"/>
    </row>
    <row r="10" spans="1:12" ht="15" x14ac:dyDescent="0.25">
      <c r="H10" s="7" t="s">
        <v>159</v>
      </c>
      <c r="I10" s="7" t="s">
        <v>158</v>
      </c>
      <c r="J10" s="7" t="s">
        <v>157</v>
      </c>
      <c r="K10" s="7" t="s">
        <v>156</v>
      </c>
      <c r="L10" s="7" t="s">
        <v>155</v>
      </c>
    </row>
    <row r="11" spans="1:12" ht="15" x14ac:dyDescent="0.25">
      <c r="B11" s="173" t="s">
        <v>301</v>
      </c>
      <c r="C11" s="191"/>
      <c r="D11" s="191"/>
      <c r="E11" s="191"/>
      <c r="F11" s="191"/>
      <c r="G11" s="174"/>
      <c r="H11" s="110">
        <f>+Ingresos!F18</f>
        <v>125.03079959999999</v>
      </c>
      <c r="I11" s="110">
        <f>ROUNDUP(H11*(1+I13),0)</f>
        <v>134</v>
      </c>
      <c r="J11" s="110">
        <f t="shared" ref="J11:L11" si="1">ROUNDUP(I11*(1+J13),0)</f>
        <v>147</v>
      </c>
      <c r="K11" s="110">
        <f t="shared" si="1"/>
        <v>164</v>
      </c>
      <c r="L11" s="110">
        <f t="shared" si="1"/>
        <v>184</v>
      </c>
    </row>
    <row r="12" spans="1:12" ht="15" x14ac:dyDescent="0.25">
      <c r="B12" s="173" t="s">
        <v>302</v>
      </c>
      <c r="C12" s="191"/>
      <c r="D12" s="191"/>
      <c r="E12" s="191"/>
      <c r="F12" s="191"/>
      <c r="G12" s="174"/>
      <c r="H12" s="110">
        <f>+Ingresos!F19</f>
        <v>100.02463968000001</v>
      </c>
      <c r="I12" s="110">
        <f>ROUNDUP(H12*(1+I13),0)</f>
        <v>108</v>
      </c>
      <c r="J12" s="110">
        <f t="shared" ref="J12:L12" si="2">ROUNDUP(I12*(1+J13),0)</f>
        <v>118</v>
      </c>
      <c r="K12" s="110">
        <f t="shared" si="2"/>
        <v>131</v>
      </c>
      <c r="L12" s="110">
        <f t="shared" si="2"/>
        <v>147</v>
      </c>
    </row>
    <row r="13" spans="1:12" ht="15" x14ac:dyDescent="0.25">
      <c r="B13" s="173" t="s">
        <v>263</v>
      </c>
      <c r="C13" s="191"/>
      <c r="D13" s="191"/>
      <c r="E13" s="191"/>
      <c r="F13" s="191"/>
      <c r="G13" s="174"/>
      <c r="H13" s="18"/>
      <c r="I13" s="43">
        <v>7.0000000000000007E-2</v>
      </c>
      <c r="J13" s="43">
        <v>0.09</v>
      </c>
      <c r="K13" s="43">
        <v>0.11</v>
      </c>
      <c r="L13" s="43">
        <v>0.12</v>
      </c>
    </row>
    <row r="14" spans="1:12" x14ac:dyDescent="0.2">
      <c r="I14" s="104"/>
      <c r="J14" s="104"/>
      <c r="K14" s="104"/>
      <c r="L14" s="104"/>
    </row>
    <row r="15" spans="1:12" ht="15" x14ac:dyDescent="0.25">
      <c r="B15" s="192" t="s">
        <v>282</v>
      </c>
      <c r="C15" s="192"/>
      <c r="D15" s="192"/>
      <c r="E15" s="192"/>
      <c r="F15" s="192"/>
      <c r="I15" s="104"/>
      <c r="J15" s="104"/>
      <c r="K15" s="104"/>
      <c r="L15" s="104"/>
    </row>
    <row r="16" spans="1:12" ht="15" x14ac:dyDescent="0.25">
      <c r="H16" s="7" t="s">
        <v>159</v>
      </c>
      <c r="I16" s="7" t="s">
        <v>158</v>
      </c>
      <c r="J16" s="7" t="s">
        <v>157</v>
      </c>
      <c r="K16" s="7" t="s">
        <v>156</v>
      </c>
      <c r="L16" s="7" t="s">
        <v>155</v>
      </c>
    </row>
    <row r="17" spans="1:12" ht="15" x14ac:dyDescent="0.25">
      <c r="B17" s="173" t="s">
        <v>301</v>
      </c>
      <c r="C17" s="191"/>
      <c r="D17" s="191"/>
      <c r="E17" s="191"/>
      <c r="F17" s="191"/>
      <c r="G17" s="174"/>
      <c r="H17" s="110">
        <f>+Ingresos!F27</f>
        <v>145.3060644</v>
      </c>
      <c r="I17" s="110">
        <f>ROUNDUP(H17*(1+I19),0)</f>
        <v>156</v>
      </c>
      <c r="J17" s="110">
        <f t="shared" ref="J17:L17" si="3">ROUNDUP(I17*(1+J19),0)</f>
        <v>171</v>
      </c>
      <c r="K17" s="110">
        <f t="shared" si="3"/>
        <v>190</v>
      </c>
      <c r="L17" s="110">
        <f t="shared" si="3"/>
        <v>213</v>
      </c>
    </row>
    <row r="18" spans="1:12" ht="15" x14ac:dyDescent="0.25">
      <c r="B18" s="173" t="s">
        <v>302</v>
      </c>
      <c r="C18" s="191"/>
      <c r="D18" s="191"/>
      <c r="E18" s="191"/>
      <c r="F18" s="191"/>
      <c r="G18" s="174"/>
      <c r="H18" s="110">
        <f>+Ingresos!F28</f>
        <v>116.24485152000001</v>
      </c>
      <c r="I18" s="110">
        <f>ROUNDUP(H18*(1+I19),0)</f>
        <v>125</v>
      </c>
      <c r="J18" s="110">
        <f t="shared" ref="J18:L18" si="4">ROUNDUP(I18*(1+J19),0)</f>
        <v>137</v>
      </c>
      <c r="K18" s="110">
        <f t="shared" si="4"/>
        <v>153</v>
      </c>
      <c r="L18" s="110">
        <f t="shared" si="4"/>
        <v>172</v>
      </c>
    </row>
    <row r="19" spans="1:12" ht="15" x14ac:dyDescent="0.25">
      <c r="B19" s="173" t="s">
        <v>263</v>
      </c>
      <c r="C19" s="191"/>
      <c r="D19" s="191"/>
      <c r="E19" s="191"/>
      <c r="F19" s="191"/>
      <c r="G19" s="174"/>
      <c r="H19" s="18"/>
      <c r="I19" s="43">
        <v>7.0000000000000007E-2</v>
      </c>
      <c r="J19" s="43">
        <v>0.09</v>
      </c>
      <c r="K19" s="43">
        <v>0.11</v>
      </c>
      <c r="L19" s="43">
        <v>0.12</v>
      </c>
    </row>
    <row r="20" spans="1:12" x14ac:dyDescent="0.2">
      <c r="I20" s="104"/>
      <c r="J20" s="104"/>
      <c r="K20" s="104"/>
      <c r="L20" s="104"/>
    </row>
    <row r="21" spans="1:12" ht="15" x14ac:dyDescent="0.25">
      <c r="A21" s="192" t="s">
        <v>303</v>
      </c>
      <c r="B21" s="192"/>
      <c r="C21" s="192"/>
      <c r="D21" s="192"/>
      <c r="E21" s="192"/>
    </row>
    <row r="22" spans="1:12" ht="15" x14ac:dyDescent="0.25">
      <c r="A22" s="34"/>
      <c r="B22" s="34"/>
      <c r="C22" s="34"/>
      <c r="D22" s="34"/>
      <c r="E22" s="34"/>
      <c r="K22" s="105"/>
    </row>
    <row r="23" spans="1:12" ht="15" x14ac:dyDescent="0.25">
      <c r="A23" s="34"/>
      <c r="B23" s="192" t="s">
        <v>288</v>
      </c>
      <c r="C23" s="192"/>
      <c r="D23" s="192"/>
      <c r="E23" s="192"/>
      <c r="F23" s="192"/>
    </row>
    <row r="24" spans="1:12" ht="15" x14ac:dyDescent="0.25">
      <c r="A24" s="26"/>
      <c r="H24" s="7" t="s">
        <v>159</v>
      </c>
      <c r="I24" s="7" t="s">
        <v>158</v>
      </c>
      <c r="J24" s="7" t="s">
        <v>157</v>
      </c>
      <c r="K24" s="7" t="s">
        <v>156</v>
      </c>
      <c r="L24" s="7" t="s">
        <v>155</v>
      </c>
    </row>
    <row r="25" spans="1:12" ht="15" x14ac:dyDescent="0.25">
      <c r="B25" s="173" t="s">
        <v>301</v>
      </c>
      <c r="C25" s="191"/>
      <c r="D25" s="191"/>
      <c r="E25" s="191"/>
      <c r="F25" s="191"/>
      <c r="G25" s="174"/>
      <c r="H25" s="110">
        <f>+Ingresos!F39</f>
        <v>321.72578399999998</v>
      </c>
      <c r="I25" s="110">
        <f>ROUNDUP(H25*(1+I26),0)</f>
        <v>345</v>
      </c>
      <c r="J25" s="110">
        <f t="shared" ref="J25:L25" si="5">ROUNDUP(I25*(1+J26),0)</f>
        <v>377</v>
      </c>
      <c r="K25" s="110">
        <f t="shared" si="5"/>
        <v>419</v>
      </c>
      <c r="L25" s="110">
        <f t="shared" si="5"/>
        <v>470</v>
      </c>
    </row>
    <row r="26" spans="1:12" ht="15" x14ac:dyDescent="0.25">
      <c r="B26" s="173" t="s">
        <v>263</v>
      </c>
      <c r="C26" s="191"/>
      <c r="D26" s="191"/>
      <c r="E26" s="191"/>
      <c r="F26" s="191"/>
      <c r="G26" s="174"/>
      <c r="H26" s="18"/>
      <c r="I26" s="43">
        <v>7.0000000000000007E-2</v>
      </c>
      <c r="J26" s="43">
        <v>0.09</v>
      </c>
      <c r="K26" s="43">
        <v>0.11</v>
      </c>
      <c r="L26" s="43">
        <v>0.12</v>
      </c>
    </row>
    <row r="27" spans="1:12" x14ac:dyDescent="0.2">
      <c r="I27" s="104"/>
      <c r="J27" s="104"/>
      <c r="K27" s="104"/>
      <c r="L27" s="104"/>
    </row>
    <row r="28" spans="1:12" ht="15" x14ac:dyDescent="0.25">
      <c r="B28" s="192" t="s">
        <v>290</v>
      </c>
      <c r="C28" s="192"/>
      <c r="D28" s="192"/>
      <c r="E28" s="192"/>
      <c r="F28" s="192"/>
      <c r="I28" s="104"/>
      <c r="J28" s="104"/>
      <c r="K28" s="104"/>
      <c r="L28" s="104"/>
    </row>
    <row r="29" spans="1:12" ht="15" x14ac:dyDescent="0.25">
      <c r="H29" s="7" t="s">
        <v>159</v>
      </c>
      <c r="I29" s="7" t="s">
        <v>158</v>
      </c>
      <c r="J29" s="7" t="s">
        <v>157</v>
      </c>
      <c r="K29" s="7" t="s">
        <v>156</v>
      </c>
      <c r="L29" s="7" t="s">
        <v>155</v>
      </c>
    </row>
    <row r="30" spans="1:12" ht="15" x14ac:dyDescent="0.25">
      <c r="B30" s="173" t="s">
        <v>301</v>
      </c>
      <c r="C30" s="191"/>
      <c r="D30" s="191"/>
      <c r="E30" s="191"/>
      <c r="F30" s="191"/>
      <c r="G30" s="174"/>
      <c r="H30" s="110">
        <f>+Ingresos!F46</f>
        <v>595.19270040000004</v>
      </c>
      <c r="I30" s="110">
        <f>ROUNDUP(H30*(1+I32),0)</f>
        <v>637</v>
      </c>
      <c r="J30" s="110">
        <f t="shared" ref="J30:L30" si="6">ROUNDUP(I30*(1+J32),0)</f>
        <v>695</v>
      </c>
      <c r="K30" s="110">
        <f t="shared" si="6"/>
        <v>772</v>
      </c>
      <c r="L30" s="110">
        <f t="shared" si="6"/>
        <v>865</v>
      </c>
    </row>
    <row r="31" spans="1:12" ht="15" x14ac:dyDescent="0.25">
      <c r="B31" s="173" t="s">
        <v>302</v>
      </c>
      <c r="C31" s="191"/>
      <c r="D31" s="191"/>
      <c r="E31" s="191"/>
      <c r="F31" s="191"/>
      <c r="G31" s="174"/>
      <c r="H31" s="110">
        <f>+Ingresos!F47</f>
        <v>476.15416032000002</v>
      </c>
      <c r="I31" s="110">
        <f>ROUNDUP(H31*(1+I32),0)</f>
        <v>510</v>
      </c>
      <c r="J31" s="110">
        <f t="shared" ref="J31:L31" si="7">ROUNDUP(I31*(1+J32),0)</f>
        <v>556</v>
      </c>
      <c r="K31" s="110">
        <f t="shared" si="7"/>
        <v>618</v>
      </c>
      <c r="L31" s="110">
        <f t="shared" si="7"/>
        <v>693</v>
      </c>
    </row>
    <row r="32" spans="1:12" ht="15" x14ac:dyDescent="0.25">
      <c r="B32" s="173" t="s">
        <v>263</v>
      </c>
      <c r="C32" s="191"/>
      <c r="D32" s="191"/>
      <c r="E32" s="191"/>
      <c r="F32" s="191"/>
      <c r="G32" s="174"/>
      <c r="H32" s="18"/>
      <c r="I32" s="43">
        <v>7.0000000000000007E-2</v>
      </c>
      <c r="J32" s="43">
        <v>0.09</v>
      </c>
      <c r="K32" s="43">
        <v>0.11</v>
      </c>
      <c r="L32" s="43">
        <v>0.12</v>
      </c>
    </row>
    <row r="33" spans="1:18" x14ac:dyDescent="0.2">
      <c r="I33" s="104"/>
      <c r="J33" s="104"/>
      <c r="K33" s="104"/>
      <c r="L33" s="104"/>
    </row>
    <row r="34" spans="1:18" ht="15" x14ac:dyDescent="0.25">
      <c r="B34" s="192" t="s">
        <v>282</v>
      </c>
      <c r="C34" s="192"/>
      <c r="D34" s="192"/>
      <c r="E34" s="192"/>
      <c r="F34" s="192"/>
      <c r="I34" s="104"/>
      <c r="J34" s="104"/>
      <c r="K34" s="104"/>
      <c r="L34" s="104"/>
    </row>
    <row r="35" spans="1:18" ht="15" x14ac:dyDescent="0.25">
      <c r="H35" s="7" t="s">
        <v>159</v>
      </c>
      <c r="I35" s="7" t="s">
        <v>158</v>
      </c>
      <c r="J35" s="7" t="s">
        <v>157</v>
      </c>
      <c r="K35" s="7" t="s">
        <v>156</v>
      </c>
      <c r="L35" s="7" t="s">
        <v>155</v>
      </c>
    </row>
    <row r="36" spans="1:18" ht="15" x14ac:dyDescent="0.25">
      <c r="B36" s="173" t="s">
        <v>301</v>
      </c>
      <c r="C36" s="191"/>
      <c r="D36" s="191"/>
      <c r="E36" s="191"/>
      <c r="F36" s="191"/>
      <c r="G36" s="174"/>
      <c r="H36" s="110">
        <f>+Ingresos!F55</f>
        <v>691.71043559999987</v>
      </c>
      <c r="I36" s="110">
        <f>ROUNDUP(H36*(1+I38),0)</f>
        <v>741</v>
      </c>
      <c r="J36" s="110">
        <f t="shared" ref="J36:L36" si="8">ROUNDUP(I36*(1+J38),0)</f>
        <v>808</v>
      </c>
      <c r="K36" s="110">
        <f>ROUNDUP(J36*(1+K38),0)</f>
        <v>897</v>
      </c>
      <c r="L36" s="110">
        <f t="shared" si="8"/>
        <v>1005</v>
      </c>
    </row>
    <row r="37" spans="1:18" ht="15" x14ac:dyDescent="0.25">
      <c r="B37" s="173" t="s">
        <v>302</v>
      </c>
      <c r="C37" s="191"/>
      <c r="D37" s="191"/>
      <c r="E37" s="191"/>
      <c r="F37" s="191"/>
      <c r="G37" s="174"/>
      <c r="H37" s="110">
        <f>+Ingresos!F56</f>
        <v>553.3683484799999</v>
      </c>
      <c r="I37" s="110">
        <f>ROUNDUP(H37*(1+I38),0)</f>
        <v>593</v>
      </c>
      <c r="J37" s="110">
        <f t="shared" ref="J37:L37" si="9">ROUNDUP(I37*(1+J38),0)</f>
        <v>647</v>
      </c>
      <c r="K37" s="110">
        <f>ROUNDUP(J37*(1+K38),0)</f>
        <v>719</v>
      </c>
      <c r="L37" s="110">
        <f t="shared" si="9"/>
        <v>806</v>
      </c>
    </row>
    <row r="38" spans="1:18" ht="15" x14ac:dyDescent="0.25">
      <c r="B38" s="173" t="s">
        <v>263</v>
      </c>
      <c r="C38" s="191"/>
      <c r="D38" s="191"/>
      <c r="E38" s="191"/>
      <c r="F38" s="191"/>
      <c r="G38" s="174"/>
      <c r="H38" s="18"/>
      <c r="I38" s="43">
        <v>7.0000000000000007E-2</v>
      </c>
      <c r="J38" s="43">
        <v>0.09</v>
      </c>
      <c r="K38" s="43">
        <v>0.11</v>
      </c>
      <c r="L38" s="43">
        <v>0.12</v>
      </c>
    </row>
    <row r="39" spans="1:18" ht="15" x14ac:dyDescent="0.25">
      <c r="A39" s="34"/>
      <c r="B39" s="34"/>
      <c r="C39" s="34"/>
      <c r="D39" s="34"/>
      <c r="E39" s="34"/>
      <c r="R39" s="51"/>
    </row>
    <row r="41" spans="1:18" ht="15" x14ac:dyDescent="0.25">
      <c r="A41" s="192" t="s">
        <v>298</v>
      </c>
      <c r="B41" s="192"/>
      <c r="C41" s="192"/>
      <c r="D41" s="192"/>
      <c r="E41" s="192"/>
      <c r="H41" s="104"/>
      <c r="I41" s="192" t="s">
        <v>299</v>
      </c>
      <c r="J41" s="192"/>
      <c r="K41" s="192"/>
      <c r="L41" s="192"/>
      <c r="R41" s="26" t="s">
        <v>262</v>
      </c>
    </row>
    <row r="42" spans="1:18" ht="15.75" thickBot="1" x14ac:dyDescent="0.3">
      <c r="A42" s="34"/>
      <c r="B42" s="34"/>
      <c r="C42" s="34"/>
      <c r="D42" s="34"/>
      <c r="E42" s="34"/>
      <c r="H42" s="104"/>
      <c r="J42" s="26"/>
      <c r="R42" s="26"/>
    </row>
    <row r="43" spans="1:18" ht="41.25" customHeight="1" x14ac:dyDescent="0.25">
      <c r="B43" s="197" t="s">
        <v>295</v>
      </c>
      <c r="C43" s="198"/>
      <c r="D43" s="198"/>
      <c r="E43" s="128" t="s">
        <v>296</v>
      </c>
      <c r="G43"/>
      <c r="H43"/>
      <c r="J43" s="189" t="s">
        <v>295</v>
      </c>
      <c r="K43" s="190"/>
      <c r="L43" s="128" t="s">
        <v>296</v>
      </c>
    </row>
    <row r="44" spans="1:18" ht="15" x14ac:dyDescent="0.25">
      <c r="B44" s="199" t="s">
        <v>261</v>
      </c>
      <c r="C44" s="200"/>
      <c r="D44" s="200"/>
      <c r="E44" s="129">
        <f>+Ingresos!D13</f>
        <v>62697.508295043328</v>
      </c>
      <c r="G44" s="26"/>
      <c r="H44" s="114"/>
      <c r="J44" s="185" t="s">
        <v>261</v>
      </c>
      <c r="K44" s="186"/>
      <c r="L44" s="129">
        <f>+Ingresos!D41</f>
        <v>30731.69251376922</v>
      </c>
      <c r="P44" s="108" t="s">
        <v>260</v>
      </c>
      <c r="Q44" s="107">
        <v>7.4800000000000005E-2</v>
      </c>
    </row>
    <row r="45" spans="1:18" ht="15" x14ac:dyDescent="0.25">
      <c r="B45" s="199" t="s">
        <v>259</v>
      </c>
      <c r="C45" s="200"/>
      <c r="D45" s="200"/>
      <c r="E45" s="130">
        <v>0.2</v>
      </c>
      <c r="J45" s="185" t="s">
        <v>259</v>
      </c>
      <c r="K45" s="186"/>
      <c r="L45" s="130">
        <v>0.2</v>
      </c>
    </row>
    <row r="46" spans="1:18" ht="15" x14ac:dyDescent="0.25">
      <c r="B46" s="199" t="s">
        <v>258</v>
      </c>
      <c r="C46" s="200"/>
      <c r="D46" s="200"/>
      <c r="E46" s="131">
        <f>+E44/(1-E45)</f>
        <v>78371.885368804156</v>
      </c>
      <c r="H46" s="105"/>
      <c r="J46" s="185" t="s">
        <v>258</v>
      </c>
      <c r="K46" s="186"/>
      <c r="L46" s="131">
        <f>+L44/(1-L45)</f>
        <v>38414.615642211524</v>
      </c>
    </row>
    <row r="47" spans="1:18" ht="27.95" customHeight="1" thickBot="1" x14ac:dyDescent="0.3">
      <c r="B47" s="195" t="s">
        <v>257</v>
      </c>
      <c r="C47" s="196"/>
      <c r="D47" s="196"/>
      <c r="E47" s="132">
        <v>79000</v>
      </c>
      <c r="I47" s="104"/>
      <c r="J47" s="187" t="s">
        <v>257</v>
      </c>
      <c r="K47" s="188"/>
      <c r="L47" s="132">
        <v>39000</v>
      </c>
    </row>
    <row r="48" spans="1:18" ht="15" thickBot="1" x14ac:dyDescent="0.25"/>
    <row r="49" spans="1:13" ht="30" x14ac:dyDescent="0.2">
      <c r="B49" s="197" t="s">
        <v>290</v>
      </c>
      <c r="C49" s="198"/>
      <c r="D49" s="198"/>
      <c r="E49" s="133" t="s">
        <v>296</v>
      </c>
      <c r="F49" s="128" t="s">
        <v>91</v>
      </c>
      <c r="J49" s="189" t="s">
        <v>290</v>
      </c>
      <c r="K49" s="190"/>
      <c r="L49" s="133" t="s">
        <v>296</v>
      </c>
      <c r="M49" s="128" t="s">
        <v>91</v>
      </c>
    </row>
    <row r="50" spans="1:13" ht="15" x14ac:dyDescent="0.25">
      <c r="B50" s="199" t="s">
        <v>261</v>
      </c>
      <c r="C50" s="200"/>
      <c r="D50" s="200"/>
      <c r="E50" s="109">
        <f>+Ingresos!D21</f>
        <v>94046.262442564985</v>
      </c>
      <c r="F50" s="129">
        <f>+Ingresos!D22</f>
        <v>405000</v>
      </c>
      <c r="J50" s="185" t="s">
        <v>261</v>
      </c>
      <c r="K50" s="186"/>
      <c r="L50" s="109">
        <f>+Ingresos!D49</f>
        <v>46097.538770653824</v>
      </c>
      <c r="M50" s="129">
        <f>+Ingresos!D50</f>
        <v>300000</v>
      </c>
    </row>
    <row r="51" spans="1:13" ht="15" x14ac:dyDescent="0.25">
      <c r="B51" s="199" t="s">
        <v>259</v>
      </c>
      <c r="C51" s="200"/>
      <c r="D51" s="200"/>
      <c r="E51" s="193">
        <v>0.2</v>
      </c>
      <c r="F51" s="194"/>
      <c r="J51" s="185" t="s">
        <v>259</v>
      </c>
      <c r="K51" s="186"/>
      <c r="L51" s="193">
        <v>0.2</v>
      </c>
      <c r="M51" s="194"/>
    </row>
    <row r="52" spans="1:13" ht="15" x14ac:dyDescent="0.25">
      <c r="B52" s="199" t="s">
        <v>258</v>
      </c>
      <c r="C52" s="200"/>
      <c r="D52" s="200"/>
      <c r="E52" s="106">
        <f>+E50/(1-E51)</f>
        <v>117557.82805320622</v>
      </c>
      <c r="F52" s="131">
        <f>+F50/(1-E51)</f>
        <v>506250</v>
      </c>
      <c r="J52" s="185" t="s">
        <v>258</v>
      </c>
      <c r="K52" s="186"/>
      <c r="L52" s="106">
        <f>+L50/(1-L51)</f>
        <v>57621.923463317275</v>
      </c>
      <c r="M52" s="131">
        <f>+M50/(1-L51)</f>
        <v>375000</v>
      </c>
    </row>
    <row r="53" spans="1:13" ht="29.25" customHeight="1" thickBot="1" x14ac:dyDescent="0.3">
      <c r="B53" s="204" t="s">
        <v>257</v>
      </c>
      <c r="C53" s="205"/>
      <c r="D53" s="206"/>
      <c r="E53" s="134">
        <v>118000</v>
      </c>
      <c r="F53" s="132">
        <v>507000</v>
      </c>
      <c r="J53" s="187" t="s">
        <v>257</v>
      </c>
      <c r="K53" s="188"/>
      <c r="L53" s="134">
        <v>58000</v>
      </c>
      <c r="M53" s="132">
        <v>375000</v>
      </c>
    </row>
    <row r="54" spans="1:13" ht="15" thickBot="1" x14ac:dyDescent="0.25"/>
    <row r="55" spans="1:13" ht="30" x14ac:dyDescent="0.2">
      <c r="B55" s="197" t="s">
        <v>282</v>
      </c>
      <c r="C55" s="198"/>
      <c r="D55" s="198"/>
      <c r="E55" s="133" t="s">
        <v>296</v>
      </c>
      <c r="F55" s="128" t="s">
        <v>297</v>
      </c>
      <c r="J55" s="189" t="s">
        <v>282</v>
      </c>
      <c r="K55" s="190"/>
      <c r="L55" s="133" t="s">
        <v>296</v>
      </c>
      <c r="M55" s="128" t="s">
        <v>297</v>
      </c>
    </row>
    <row r="56" spans="1:13" ht="15" x14ac:dyDescent="0.25">
      <c r="B56" s="199" t="s">
        <v>261</v>
      </c>
      <c r="C56" s="200"/>
      <c r="D56" s="200"/>
      <c r="E56" s="109">
        <f>+Ingresos!D30</f>
        <v>156743.77073760831</v>
      </c>
      <c r="F56" s="129">
        <f>+Ingresos!D31</f>
        <v>600000</v>
      </c>
      <c r="J56" s="185" t="s">
        <v>261</v>
      </c>
      <c r="K56" s="186"/>
      <c r="L56" s="109">
        <f>+Ingresos!D58</f>
        <v>76829.231284423047</v>
      </c>
      <c r="M56" s="129">
        <f>+Ingresos!D59</f>
        <v>400000</v>
      </c>
    </row>
    <row r="57" spans="1:13" ht="15" x14ac:dyDescent="0.25">
      <c r="B57" s="199" t="s">
        <v>259</v>
      </c>
      <c r="C57" s="200"/>
      <c r="D57" s="200"/>
      <c r="E57" s="193">
        <v>0.2</v>
      </c>
      <c r="F57" s="194"/>
      <c r="J57" s="185" t="s">
        <v>259</v>
      </c>
      <c r="K57" s="186"/>
      <c r="L57" s="193">
        <v>0.2</v>
      </c>
      <c r="M57" s="194"/>
    </row>
    <row r="58" spans="1:13" ht="15" x14ac:dyDescent="0.25">
      <c r="B58" s="199" t="s">
        <v>258</v>
      </c>
      <c r="C58" s="200"/>
      <c r="D58" s="200"/>
      <c r="E58" s="106">
        <v>196000</v>
      </c>
      <c r="F58" s="131">
        <v>735000</v>
      </c>
      <c r="J58" s="185" t="s">
        <v>258</v>
      </c>
      <c r="K58" s="186"/>
      <c r="L58" s="106">
        <f>+L56/(1-L57)</f>
        <v>96036.539105528806</v>
      </c>
      <c r="M58" s="131">
        <f>+M56/(1-L57)</f>
        <v>500000</v>
      </c>
    </row>
    <row r="59" spans="1:13" ht="31.5" customHeight="1" thickBot="1" x14ac:dyDescent="0.3">
      <c r="B59" s="195" t="s">
        <v>257</v>
      </c>
      <c r="C59" s="196"/>
      <c r="D59" s="196"/>
      <c r="E59" s="134">
        <v>193000</v>
      </c>
      <c r="F59" s="132">
        <v>735000</v>
      </c>
      <c r="J59" s="187" t="s">
        <v>257</v>
      </c>
      <c r="K59" s="188"/>
      <c r="L59" s="134">
        <v>97000</v>
      </c>
      <c r="M59" s="132">
        <v>500000</v>
      </c>
    </row>
    <row r="64" spans="1:13" ht="15" x14ac:dyDescent="0.25">
      <c r="A64" s="26" t="s">
        <v>332</v>
      </c>
      <c r="H64" s="55"/>
      <c r="I64" s="55"/>
      <c r="J64" s="55"/>
      <c r="K64" s="55"/>
      <c r="L64" s="55"/>
    </row>
    <row r="66" spans="2:12" ht="15" x14ac:dyDescent="0.25">
      <c r="H66" s="7" t="s">
        <v>181</v>
      </c>
      <c r="I66" s="7" t="s">
        <v>158</v>
      </c>
      <c r="J66" s="7" t="s">
        <v>157</v>
      </c>
      <c r="K66" s="7" t="s">
        <v>180</v>
      </c>
      <c r="L66" s="7" t="s">
        <v>155</v>
      </c>
    </row>
    <row r="67" spans="2:12" x14ac:dyDescent="0.2">
      <c r="B67" s="167" t="s">
        <v>309</v>
      </c>
      <c r="C67" s="203"/>
      <c r="D67" s="203"/>
      <c r="E67" s="203"/>
      <c r="F67" s="168"/>
      <c r="G67" s="18"/>
      <c r="H67" s="53">
        <f>+($E$47*H6)+($E$53*H11)+($E$59*H17)+($L$47*H25)+($L$53*H30)+($L$59*H36)</f>
        <v>162301252.29839998</v>
      </c>
      <c r="I67" s="53">
        <f>+($E$47*I6)+($E$53*I11)+($E$59*I17)+($L$47*I25)+($L$53*I30)+($L$59*I36)</f>
        <v>173965000</v>
      </c>
      <c r="J67" s="53">
        <f>+($E$47*J6)+($E$53*J11)+($E$59*J17)+($L$47*J25)+($L$53*J30)+($L$59*J36)</f>
        <v>190058000</v>
      </c>
      <c r="K67" s="53">
        <f>+($E$47*K6)+($E$53*K11)+($E$59*K17)+($L$47*K25)+($L$53*K30)+($L$59*K36)</f>
        <v>211179000</v>
      </c>
      <c r="L67" s="53">
        <f>+($E$47*L6)+($E$53*L11)+($E$59*L17)+($L$47*L25)+($L$53*L30)+($L$59*L36)</f>
        <v>236706000</v>
      </c>
    </row>
    <row r="68" spans="2:12" ht="15" customHeight="1" x14ac:dyDescent="0.2">
      <c r="B68" s="167" t="s">
        <v>333</v>
      </c>
      <c r="C68" s="203"/>
      <c r="D68" s="203"/>
      <c r="E68" s="203"/>
      <c r="F68" s="168"/>
      <c r="G68" s="18"/>
      <c r="H68" s="53">
        <f>+($F$53*H12)+($F$59*H18)+($M$53*H31)+($M$59*H37)</f>
        <v>591394442.54496002</v>
      </c>
      <c r="I68" s="53">
        <f>+($F$53*I12)+($F$59*I18)+($M$53*I31)+($M$59*I37)</f>
        <v>634381000</v>
      </c>
      <c r="J68" s="53">
        <f>+($F$53*J12)+($F$59*J18)+($M$53*J31)+($M$59*J37)</f>
        <v>692521000</v>
      </c>
      <c r="K68" s="53">
        <f>+($F$53*K12)+($F$59*K18)+($M$53*K31)+($M$59*K37)</f>
        <v>770122000</v>
      </c>
      <c r="L68" s="53">
        <f>+($F$53*L12)+($F$59*L18)+($M$53*L31)+($M$59*L37)</f>
        <v>863824000</v>
      </c>
    </row>
    <row r="69" spans="2:12" ht="15" x14ac:dyDescent="0.25">
      <c r="B69" s="201" t="s">
        <v>256</v>
      </c>
      <c r="C69" s="201"/>
      <c r="D69" s="201"/>
      <c r="E69" s="201"/>
      <c r="F69" s="201"/>
      <c r="G69" s="10"/>
      <c r="H69" s="1">
        <f>+H67+H68</f>
        <v>753695694.84335995</v>
      </c>
      <c r="I69" s="1">
        <f>+I67+I68</f>
        <v>808346000</v>
      </c>
      <c r="J69" s="1">
        <f t="shared" ref="J69:L69" si="10">+J67+J68</f>
        <v>882579000</v>
      </c>
      <c r="K69" s="1">
        <f t="shared" si="10"/>
        <v>981301000</v>
      </c>
      <c r="L69" s="1">
        <f t="shared" si="10"/>
        <v>1100530000</v>
      </c>
    </row>
    <row r="70" spans="2:12" x14ac:dyDescent="0.2">
      <c r="B70" s="202"/>
      <c r="C70" s="202"/>
      <c r="D70" s="202"/>
      <c r="E70" s="202"/>
      <c r="F70" s="202"/>
      <c r="I70" s="104"/>
      <c r="J70" s="104"/>
      <c r="K70" s="104"/>
      <c r="L70" s="104"/>
    </row>
    <row r="71" spans="2:12" x14ac:dyDescent="0.2">
      <c r="B71" s="207" t="s">
        <v>99</v>
      </c>
      <c r="C71" s="207"/>
      <c r="D71" s="207"/>
      <c r="E71" s="207"/>
      <c r="F71" s="207"/>
      <c r="G71" s="18"/>
      <c r="H71" s="42">
        <f>+Personal!C26</f>
        <v>184369931.40000004</v>
      </c>
      <c r="I71" s="42">
        <f>+Personal!D26</f>
        <v>274169529.32318783</v>
      </c>
      <c r="J71" s="42">
        <f>+Personal!E26</f>
        <v>428385254.93343925</v>
      </c>
      <c r="K71" s="42">
        <f>+Personal!F26</f>
        <v>532839236.36996037</v>
      </c>
      <c r="L71" s="42">
        <f>+Personal!G26</f>
        <v>584204938.7560246</v>
      </c>
    </row>
    <row r="72" spans="2:12" x14ac:dyDescent="0.2">
      <c r="B72" s="207" t="s">
        <v>126</v>
      </c>
      <c r="C72" s="207"/>
      <c r="D72" s="207"/>
      <c r="E72" s="207"/>
      <c r="F72" s="207"/>
      <c r="G72" s="18"/>
      <c r="H72" s="42">
        <f>+'Costos y gastos'!D63</f>
        <v>9382745.8300000019</v>
      </c>
      <c r="I72" s="42">
        <f>+H72*(1+$Q$44)</f>
        <v>10084575.218084002</v>
      </c>
      <c r="J72" s="42">
        <f t="shared" ref="J72:L72" si="11">+I72*(1+$Q$44)</f>
        <v>10838901.444396686</v>
      </c>
      <c r="K72" s="42">
        <f t="shared" si="11"/>
        <v>11649651.272437558</v>
      </c>
      <c r="L72" s="42">
        <f t="shared" si="11"/>
        <v>12521045.187615886</v>
      </c>
    </row>
    <row r="73" spans="2:12" ht="15" x14ac:dyDescent="0.25">
      <c r="B73" s="201" t="s">
        <v>255</v>
      </c>
      <c r="C73" s="201"/>
      <c r="D73" s="201"/>
      <c r="E73" s="201"/>
      <c r="F73" s="201"/>
      <c r="G73" s="10"/>
      <c r="H73" s="1">
        <f>+SUM(H71:H72)</f>
        <v>193752677.23000005</v>
      </c>
      <c r="I73" s="1">
        <f t="shared" ref="I73:L73" si="12">+SUM(I71:I72)</f>
        <v>284254104.54127181</v>
      </c>
      <c r="J73" s="1">
        <f t="shared" si="12"/>
        <v>439224156.37783593</v>
      </c>
      <c r="K73" s="1">
        <f t="shared" si="12"/>
        <v>544488887.64239788</v>
      </c>
      <c r="L73" s="1">
        <f t="shared" si="12"/>
        <v>596725983.94364047</v>
      </c>
    </row>
    <row r="74" spans="2:12" x14ac:dyDescent="0.2">
      <c r="B74" s="202"/>
      <c r="C74" s="202"/>
      <c r="D74" s="202"/>
      <c r="E74" s="202"/>
      <c r="F74" s="202"/>
      <c r="I74" s="104"/>
      <c r="J74" s="104"/>
      <c r="K74" s="104"/>
      <c r="L74" s="104"/>
    </row>
    <row r="75" spans="2:12" ht="15" x14ac:dyDescent="0.25">
      <c r="B75" s="201" t="s">
        <v>254</v>
      </c>
      <c r="C75" s="201"/>
      <c r="D75" s="201"/>
      <c r="E75" s="201"/>
      <c r="F75" s="201"/>
      <c r="G75" s="10"/>
      <c r="H75" s="1">
        <f>+H69-H73</f>
        <v>559943017.61335993</v>
      </c>
      <c r="I75" s="1">
        <f t="shared" ref="I75:L75" si="13">+I69-I73</f>
        <v>524091895.45872819</v>
      </c>
      <c r="J75" s="1">
        <f t="shared" si="13"/>
        <v>443354843.62216407</v>
      </c>
      <c r="K75" s="1">
        <f t="shared" si="13"/>
        <v>436812112.35760212</v>
      </c>
      <c r="L75" s="1">
        <f t="shared" si="13"/>
        <v>503804016.05635953</v>
      </c>
    </row>
    <row r="76" spans="2:12" x14ac:dyDescent="0.2">
      <c r="B76" s="202"/>
      <c r="C76" s="202"/>
      <c r="D76" s="202"/>
      <c r="E76" s="202"/>
      <c r="F76" s="202"/>
    </row>
    <row r="77" spans="2:12" x14ac:dyDescent="0.2">
      <c r="B77" s="167" t="s">
        <v>253</v>
      </c>
      <c r="C77" s="203"/>
      <c r="D77" s="203"/>
      <c r="E77" s="203"/>
      <c r="F77" s="168"/>
      <c r="G77" s="18"/>
      <c r="H77" s="42">
        <f>+Personal!C27</f>
        <v>121421606.40000001</v>
      </c>
      <c r="I77" s="42">
        <f>+Personal!D27</f>
        <v>176355841.12042046</v>
      </c>
      <c r="J77" s="42">
        <f>+Personal!E27</f>
        <v>290623754.49705327</v>
      </c>
      <c r="K77" s="42">
        <f>+Personal!F27</f>
        <v>318639884.43056929</v>
      </c>
      <c r="L77" s="42">
        <f>+Personal!G27</f>
        <v>349356769.28967607</v>
      </c>
    </row>
    <row r="78" spans="2:12" x14ac:dyDescent="0.2">
      <c r="B78" s="167" t="s">
        <v>252</v>
      </c>
      <c r="C78" s="203"/>
      <c r="D78" s="203"/>
      <c r="E78" s="203"/>
      <c r="F78" s="168"/>
      <c r="H78" s="42">
        <f>+Personal!C28</f>
        <v>24416222.399999999</v>
      </c>
      <c r="I78" s="42">
        <f>+Personal!D28</f>
        <v>29350569.056834303</v>
      </c>
      <c r="J78" s="42">
        <f>+Personal!E28</f>
        <v>32179963.913913131</v>
      </c>
      <c r="K78" s="42">
        <f>+Personal!F28</f>
        <v>35282112.435214363</v>
      </c>
      <c r="L78" s="42">
        <f>+Personal!G28</f>
        <v>38683308.073969021</v>
      </c>
    </row>
    <row r="79" spans="2:12" x14ac:dyDescent="0.2">
      <c r="B79" s="167" t="s">
        <v>121</v>
      </c>
      <c r="C79" s="203"/>
      <c r="D79" s="203"/>
      <c r="E79" s="203"/>
      <c r="F79" s="168"/>
      <c r="G79" s="18"/>
      <c r="H79" s="42">
        <f>+'Costos y gastos'!D85</f>
        <v>26546163.776666667</v>
      </c>
      <c r="I79" s="42">
        <f t="shared" ref="I79:L79" si="14">+H79*(1+$H$44)</f>
        <v>26546163.776666667</v>
      </c>
      <c r="J79" s="42">
        <f t="shared" si="14"/>
        <v>26546163.776666667</v>
      </c>
      <c r="K79" s="42">
        <f t="shared" si="14"/>
        <v>26546163.776666667</v>
      </c>
      <c r="L79" s="42">
        <f t="shared" si="14"/>
        <v>26546163.776666667</v>
      </c>
    </row>
    <row r="80" spans="2:12" ht="15" x14ac:dyDescent="0.25">
      <c r="B80" s="201" t="s">
        <v>251</v>
      </c>
      <c r="C80" s="201"/>
      <c r="D80" s="201"/>
      <c r="E80" s="201"/>
      <c r="F80" s="201"/>
      <c r="G80" s="10"/>
      <c r="H80" s="1">
        <f t="shared" ref="H80:L80" si="15">+SUM(H77:H79)</f>
        <v>172383992.57666668</v>
      </c>
      <c r="I80" s="1">
        <f t="shared" si="15"/>
        <v>232252573.95392144</v>
      </c>
      <c r="J80" s="1">
        <f t="shared" si="15"/>
        <v>349349882.18763304</v>
      </c>
      <c r="K80" s="1">
        <f t="shared" si="15"/>
        <v>380468160.64245027</v>
      </c>
      <c r="L80" s="1">
        <f t="shared" si="15"/>
        <v>414586241.14031172</v>
      </c>
    </row>
    <row r="81" spans="1:12" ht="15" x14ac:dyDescent="0.25">
      <c r="A81" s="14" t="s">
        <v>279</v>
      </c>
      <c r="B81" s="115"/>
      <c r="C81" s="115"/>
      <c r="D81" s="115"/>
      <c r="E81" s="115"/>
      <c r="F81" s="115"/>
      <c r="G81" s="116"/>
      <c r="H81" s="117"/>
      <c r="I81" s="118"/>
      <c r="J81" s="118"/>
      <c r="K81" s="118"/>
      <c r="L81" s="118"/>
    </row>
    <row r="82" spans="1:12" x14ac:dyDescent="0.2">
      <c r="B82" s="202"/>
      <c r="C82" s="202"/>
      <c r="D82" s="202"/>
      <c r="E82" s="202"/>
      <c r="F82" s="202"/>
      <c r="H82" s="104"/>
      <c r="I82" s="104"/>
      <c r="J82" s="104"/>
      <c r="K82" s="104"/>
      <c r="L82" s="104"/>
    </row>
    <row r="83" spans="1:12" ht="15" x14ac:dyDescent="0.25">
      <c r="B83" s="201" t="s">
        <v>250</v>
      </c>
      <c r="C83" s="201"/>
      <c r="D83" s="201"/>
      <c r="E83" s="201"/>
      <c r="F83" s="201"/>
      <c r="G83" s="10"/>
      <c r="H83" s="1">
        <f>+H75-H80</f>
        <v>387559025.03669322</v>
      </c>
      <c r="I83" s="1">
        <f t="shared" ref="I83:L83" si="16">+I75-I80</f>
        <v>291839321.50480676</v>
      </c>
      <c r="J83" s="1">
        <f t="shared" si="16"/>
        <v>94004961.434531033</v>
      </c>
      <c r="K83" s="1">
        <f t="shared" si="16"/>
        <v>56343951.715151846</v>
      </c>
      <c r="L83" s="1">
        <f t="shared" si="16"/>
        <v>89217774.916047812</v>
      </c>
    </row>
    <row r="84" spans="1:12" x14ac:dyDescent="0.2">
      <c r="B84" s="202"/>
      <c r="C84" s="202"/>
      <c r="D84" s="202"/>
      <c r="E84" s="202"/>
      <c r="F84" s="202"/>
    </row>
    <row r="85" spans="1:12" x14ac:dyDescent="0.2">
      <c r="B85" s="207" t="s">
        <v>249</v>
      </c>
      <c r="C85" s="207"/>
      <c r="D85" s="207"/>
      <c r="E85" s="207"/>
      <c r="F85" s="207"/>
      <c r="G85" s="18"/>
      <c r="H85" s="42">
        <f>+'Crédito '!J13</f>
        <v>56646201.664911538</v>
      </c>
      <c r="I85" s="42">
        <f>+'Crédito '!J14</f>
        <v>37822921.139303669</v>
      </c>
      <c r="J85" s="42">
        <f>+'Crédito '!J15</f>
        <v>14561048.528009063</v>
      </c>
      <c r="K85" s="42">
        <v>0</v>
      </c>
      <c r="L85" s="42">
        <v>0</v>
      </c>
    </row>
    <row r="86" spans="1:12" x14ac:dyDescent="0.2">
      <c r="B86" s="207" t="s">
        <v>248</v>
      </c>
      <c r="C86" s="207"/>
      <c r="D86" s="207"/>
      <c r="E86" s="207"/>
      <c r="F86" s="207"/>
      <c r="G86" s="18">
        <v>4.0000000000000001E-3</v>
      </c>
      <c r="H86" s="42">
        <f>+H69*$G$86</f>
        <v>3014782.77937344</v>
      </c>
      <c r="I86" s="42">
        <f t="shared" ref="I86:L86" si="17">+I69*$G$86</f>
        <v>3233384</v>
      </c>
      <c r="J86" s="42">
        <f t="shared" si="17"/>
        <v>3530316</v>
      </c>
      <c r="K86" s="42">
        <f t="shared" si="17"/>
        <v>3925204</v>
      </c>
      <c r="L86" s="42">
        <f t="shared" si="17"/>
        <v>4402120</v>
      </c>
    </row>
    <row r="87" spans="1:12" ht="15" x14ac:dyDescent="0.25">
      <c r="B87" s="201" t="s">
        <v>247</v>
      </c>
      <c r="C87" s="201"/>
      <c r="D87" s="201"/>
      <c r="E87" s="201"/>
      <c r="F87" s="201"/>
      <c r="G87" s="10"/>
      <c r="H87" s="1">
        <f t="shared" ref="H87:L87" si="18">+H83-H85-H86</f>
        <v>327898040.59240824</v>
      </c>
      <c r="I87" s="1">
        <f t="shared" si="18"/>
        <v>250783016.36550307</v>
      </c>
      <c r="J87" s="1">
        <f t="shared" si="18"/>
        <v>75913596.906521976</v>
      </c>
      <c r="K87" s="1">
        <f t="shared" si="18"/>
        <v>52418747.715151846</v>
      </c>
      <c r="L87" s="1">
        <f t="shared" si="18"/>
        <v>84815654.916047812</v>
      </c>
    </row>
    <row r="88" spans="1:12" x14ac:dyDescent="0.2">
      <c r="B88" s="202"/>
      <c r="C88" s="202"/>
      <c r="D88" s="202"/>
      <c r="E88" s="202"/>
      <c r="F88" s="202"/>
    </row>
    <row r="89" spans="1:12" x14ac:dyDescent="0.2">
      <c r="B89" s="207" t="s">
        <v>246</v>
      </c>
      <c r="C89" s="207"/>
      <c r="D89" s="207"/>
      <c r="E89" s="207"/>
      <c r="F89" s="207"/>
      <c r="G89" s="103">
        <v>0.33</v>
      </c>
      <c r="H89" s="42">
        <f>IF(H87&gt;0,H87*$G$89,0)</f>
        <v>108206353.39549473</v>
      </c>
      <c r="I89" s="42">
        <f>IF(I87&gt;0,I87*$G$89,0)</f>
        <v>82758395.40061602</v>
      </c>
      <c r="J89" s="42">
        <f>IF(J87&gt;0,J87*$G$89,0)</f>
        <v>25051486.979152255</v>
      </c>
      <c r="K89" s="42">
        <f>IF(K87&gt;0,K87*$G$89,0)</f>
        <v>17298186.746000111</v>
      </c>
      <c r="L89" s="42">
        <f t="shared" ref="L89" si="19">IF(L87&gt;0,L87*$G$89,0)</f>
        <v>27989166.122295778</v>
      </c>
    </row>
    <row r="90" spans="1:12" ht="15" x14ac:dyDescent="0.25">
      <c r="B90" s="201" t="s">
        <v>245</v>
      </c>
      <c r="C90" s="201"/>
      <c r="D90" s="201"/>
      <c r="E90" s="201"/>
      <c r="F90" s="201"/>
      <c r="G90" s="32"/>
      <c r="H90" s="1">
        <f>+H87-H89</f>
        <v>219691687.19691351</v>
      </c>
      <c r="I90" s="1">
        <f t="shared" ref="I90:L90" si="20">+I87-I89</f>
        <v>168024620.96488705</v>
      </c>
      <c r="J90" s="1">
        <f t="shared" si="20"/>
        <v>50862109.927369721</v>
      </c>
      <c r="K90" s="1">
        <f t="shared" si="20"/>
        <v>35120560.969151735</v>
      </c>
      <c r="L90" s="1">
        <f t="shared" si="20"/>
        <v>56826488.79375203</v>
      </c>
    </row>
    <row r="91" spans="1:12" x14ac:dyDescent="0.2">
      <c r="B91" s="202"/>
      <c r="C91" s="202"/>
      <c r="D91" s="202"/>
      <c r="E91" s="202"/>
      <c r="F91" s="202"/>
      <c r="G91" s="21"/>
    </row>
    <row r="92" spans="1:12" x14ac:dyDescent="0.2">
      <c r="B92" s="207" t="s">
        <v>244</v>
      </c>
      <c r="C92" s="207"/>
      <c r="D92" s="207"/>
      <c r="E92" s="207"/>
      <c r="F92" s="207"/>
      <c r="G92" s="103">
        <v>0.1</v>
      </c>
      <c r="H92" s="42">
        <f>IF(H90&gt;0,H90*$G$92,0)</f>
        <v>21969168.719691351</v>
      </c>
      <c r="I92" s="42">
        <f t="shared" ref="I92:L92" si="21">IF(I90&gt;0,I90*$G$92,0)</f>
        <v>16802462.096488707</v>
      </c>
      <c r="J92" s="42">
        <f t="shared" si="21"/>
        <v>5086210.9927369729</v>
      </c>
      <c r="K92" s="42">
        <f t="shared" si="21"/>
        <v>3512056.0969151738</v>
      </c>
      <c r="L92" s="42">
        <f t="shared" si="21"/>
        <v>5682648.8793752035</v>
      </c>
    </row>
    <row r="93" spans="1:12" ht="15" x14ac:dyDescent="0.25">
      <c r="B93" s="201" t="s">
        <v>243</v>
      </c>
      <c r="C93" s="201"/>
      <c r="D93" s="201"/>
      <c r="E93" s="201"/>
      <c r="F93" s="201"/>
      <c r="G93" s="10"/>
      <c r="H93" s="1">
        <f t="shared" ref="H93:L93" si="22">+H90-H92</f>
        <v>197722518.47722214</v>
      </c>
      <c r="I93" s="1">
        <f t="shared" si="22"/>
        <v>151222158.86839834</v>
      </c>
      <c r="J93" s="1">
        <f t="shared" si="22"/>
        <v>45775898.934632748</v>
      </c>
      <c r="K93" s="1">
        <f t="shared" si="22"/>
        <v>31608504.872236561</v>
      </c>
      <c r="L93" s="1">
        <f t="shared" si="22"/>
        <v>51143839.914376825</v>
      </c>
    </row>
    <row r="96" spans="1:12" ht="15" x14ac:dyDescent="0.25">
      <c r="A96" s="26" t="s">
        <v>242</v>
      </c>
    </row>
    <row r="98" spans="2:12" ht="15" x14ac:dyDescent="0.25">
      <c r="G98" s="7" t="s">
        <v>209</v>
      </c>
      <c r="H98" s="7" t="s">
        <v>181</v>
      </c>
      <c r="I98" s="7" t="s">
        <v>158</v>
      </c>
      <c r="J98" s="7" t="s">
        <v>157</v>
      </c>
      <c r="K98" s="7" t="s">
        <v>180</v>
      </c>
      <c r="L98" s="7" t="s">
        <v>155</v>
      </c>
    </row>
    <row r="99" spans="2:12" ht="15" x14ac:dyDescent="0.25">
      <c r="B99" s="26" t="s">
        <v>241</v>
      </c>
      <c r="H99" s="34"/>
      <c r="I99" s="34"/>
      <c r="J99" s="34"/>
      <c r="K99" s="34"/>
      <c r="L99" s="34"/>
    </row>
    <row r="100" spans="2:12" x14ac:dyDescent="0.2">
      <c r="B100" s="207" t="s">
        <v>240</v>
      </c>
      <c r="C100" s="207"/>
      <c r="D100" s="207"/>
      <c r="E100" s="207"/>
      <c r="F100" s="207"/>
      <c r="G100" s="18"/>
      <c r="H100" s="53">
        <f>+H69</f>
        <v>753695694.84335995</v>
      </c>
      <c r="I100" s="53">
        <f t="shared" ref="I100:L100" si="23">+I69</f>
        <v>808346000</v>
      </c>
      <c r="J100" s="53">
        <f t="shared" si="23"/>
        <v>882579000</v>
      </c>
      <c r="K100" s="53">
        <f t="shared" si="23"/>
        <v>981301000</v>
      </c>
      <c r="L100" s="53">
        <f t="shared" si="23"/>
        <v>1100530000</v>
      </c>
    </row>
    <row r="101" spans="2:12" x14ac:dyDescent="0.2">
      <c r="B101" s="207" t="s">
        <v>239</v>
      </c>
      <c r="C101" s="207"/>
      <c r="D101" s="207"/>
      <c r="E101" s="207"/>
      <c r="F101" s="207"/>
      <c r="G101" s="18"/>
      <c r="H101" s="18"/>
      <c r="I101" s="18"/>
      <c r="J101" s="18"/>
      <c r="K101" s="18"/>
      <c r="L101" s="18"/>
    </row>
    <row r="102" spans="2:12" ht="15" x14ac:dyDescent="0.25">
      <c r="B102" s="201" t="s">
        <v>238</v>
      </c>
      <c r="C102" s="201"/>
      <c r="D102" s="201"/>
      <c r="E102" s="201"/>
      <c r="F102" s="201"/>
      <c r="G102" s="10"/>
      <c r="H102" s="1">
        <f>+SUM(H100:H101)</f>
        <v>753695694.84335995</v>
      </c>
      <c r="I102" s="1">
        <f>+SUM(I100:I101)</f>
        <v>808346000</v>
      </c>
      <c r="J102" s="1">
        <f>+SUM(J100:J101)</f>
        <v>882579000</v>
      </c>
      <c r="K102" s="1">
        <f>+SUM(K100:K101)</f>
        <v>981301000</v>
      </c>
      <c r="L102" s="1">
        <f>+SUM(L100:L101)</f>
        <v>1100530000</v>
      </c>
    </row>
    <row r="104" spans="2:12" ht="15" x14ac:dyDescent="0.25">
      <c r="B104" s="26" t="s">
        <v>237</v>
      </c>
    </row>
    <row r="105" spans="2:12" x14ac:dyDescent="0.2">
      <c r="B105" s="207" t="s">
        <v>99</v>
      </c>
      <c r="C105" s="207"/>
      <c r="D105" s="207"/>
      <c r="E105" s="207"/>
      <c r="F105" s="207"/>
      <c r="G105" s="18"/>
      <c r="H105" s="53">
        <f t="shared" ref="H105:L106" si="24">+H71</f>
        <v>184369931.40000004</v>
      </c>
      <c r="I105" s="53">
        <f t="shared" si="24"/>
        <v>274169529.32318783</v>
      </c>
      <c r="J105" s="53">
        <f t="shared" si="24"/>
        <v>428385254.93343925</v>
      </c>
      <c r="K105" s="53">
        <f t="shared" si="24"/>
        <v>532839236.36996037</v>
      </c>
      <c r="L105" s="53">
        <f t="shared" si="24"/>
        <v>584204938.7560246</v>
      </c>
    </row>
    <row r="106" spans="2:12" x14ac:dyDescent="0.2">
      <c r="B106" s="207" t="s">
        <v>126</v>
      </c>
      <c r="C106" s="207"/>
      <c r="D106" s="207"/>
      <c r="E106" s="207"/>
      <c r="F106" s="207"/>
      <c r="G106" s="18"/>
      <c r="H106" s="53">
        <f>+H72</f>
        <v>9382745.8300000019</v>
      </c>
      <c r="I106" s="53">
        <f t="shared" si="24"/>
        <v>10084575.218084002</v>
      </c>
      <c r="J106" s="53">
        <f t="shared" si="24"/>
        <v>10838901.444396686</v>
      </c>
      <c r="K106" s="53">
        <f t="shared" si="24"/>
        <v>11649651.272437558</v>
      </c>
      <c r="L106" s="53">
        <f t="shared" si="24"/>
        <v>12521045.187615886</v>
      </c>
    </row>
    <row r="107" spans="2:12" x14ac:dyDescent="0.2">
      <c r="B107" s="207" t="s">
        <v>64</v>
      </c>
      <c r="C107" s="207"/>
      <c r="D107" s="207"/>
      <c r="E107" s="207"/>
      <c r="F107" s="207"/>
      <c r="G107" s="18"/>
      <c r="H107" s="42">
        <f>'Costos y gastos'!C115</f>
        <v>3652940.2</v>
      </c>
      <c r="I107" s="42">
        <f t="shared" ref="I107:L107" si="25">+H107</f>
        <v>3652940.2</v>
      </c>
      <c r="J107" s="42">
        <f t="shared" si="25"/>
        <v>3652940.2</v>
      </c>
      <c r="K107" s="42">
        <f t="shared" si="25"/>
        <v>3652940.2</v>
      </c>
      <c r="L107" s="42">
        <f t="shared" si="25"/>
        <v>3652940.2</v>
      </c>
    </row>
    <row r="108" spans="2:12" ht="15" x14ac:dyDescent="0.25">
      <c r="B108" s="201" t="s">
        <v>236</v>
      </c>
      <c r="C108" s="201"/>
      <c r="D108" s="201"/>
      <c r="E108" s="201"/>
      <c r="F108" s="201"/>
      <c r="G108" s="10"/>
      <c r="H108" s="1">
        <f>+SUM(H105:H107)</f>
        <v>197405617.43000004</v>
      </c>
      <c r="I108" s="1">
        <f t="shared" ref="I108:K108" si="26">+SUM(I105:I107)</f>
        <v>287907044.74127179</v>
      </c>
      <c r="J108" s="1">
        <f t="shared" si="26"/>
        <v>442877096.57783592</v>
      </c>
      <c r="K108" s="1">
        <f t="shared" si="26"/>
        <v>548141827.84239793</v>
      </c>
      <c r="L108" s="1">
        <f>+SUM(L105:L107)</f>
        <v>600378924.14364052</v>
      </c>
    </row>
    <row r="110" spans="2:12" ht="15" x14ac:dyDescent="0.25">
      <c r="B110" s="201" t="s">
        <v>235</v>
      </c>
      <c r="C110" s="201"/>
      <c r="D110" s="201"/>
      <c r="E110" s="201"/>
      <c r="F110" s="201"/>
      <c r="G110" s="10"/>
      <c r="H110" s="1">
        <f>+H102-H108</f>
        <v>556290077.41335988</v>
      </c>
      <c r="I110" s="1">
        <f t="shared" ref="I110:K110" si="27">+I102-I108</f>
        <v>520438955.25872821</v>
      </c>
      <c r="J110" s="1">
        <f t="shared" si="27"/>
        <v>439701903.42216408</v>
      </c>
      <c r="K110" s="1">
        <f t="shared" si="27"/>
        <v>433159172.15760207</v>
      </c>
      <c r="L110" s="1">
        <f>+L102-L108</f>
        <v>500151075.85635948</v>
      </c>
    </row>
    <row r="112" spans="2:12" ht="15" x14ac:dyDescent="0.25">
      <c r="B112" s="26" t="s">
        <v>234</v>
      </c>
    </row>
    <row r="113" spans="2:12" x14ac:dyDescent="0.2">
      <c r="B113" s="207" t="s">
        <v>121</v>
      </c>
      <c r="C113" s="207"/>
      <c r="D113" s="207"/>
      <c r="E113" s="207"/>
      <c r="F113" s="207"/>
      <c r="G113" s="18"/>
      <c r="H113" s="53">
        <f>+H80</f>
        <v>172383992.57666668</v>
      </c>
      <c r="I113" s="53">
        <f>+I80</f>
        <v>232252573.95392144</v>
      </c>
      <c r="J113" s="53">
        <f>+J80</f>
        <v>349349882.18763304</v>
      </c>
      <c r="K113" s="53">
        <f>+K80</f>
        <v>380468160.64245027</v>
      </c>
      <c r="L113" s="53">
        <f>+L80</f>
        <v>414586241.14031172</v>
      </c>
    </row>
    <row r="114" spans="2:12" x14ac:dyDescent="0.2">
      <c r="B114" s="207" t="s">
        <v>233</v>
      </c>
      <c r="C114" s="207"/>
      <c r="D114" s="207"/>
      <c r="E114" s="207"/>
      <c r="F114" s="207"/>
      <c r="G114" s="18"/>
      <c r="H114" s="42">
        <f>-'Costos y gastos'!E77</f>
        <v>-232972.22222222222</v>
      </c>
      <c r="I114" s="42">
        <f t="shared" ref="I114:L115" si="28">+H114</f>
        <v>-232972.22222222222</v>
      </c>
      <c r="J114" s="42">
        <f t="shared" si="28"/>
        <v>-232972.22222222222</v>
      </c>
      <c r="K114" s="42">
        <f t="shared" si="28"/>
        <v>-232972.22222222222</v>
      </c>
      <c r="L114" s="42">
        <f t="shared" si="28"/>
        <v>-232972.22222222222</v>
      </c>
    </row>
    <row r="115" spans="2:12" x14ac:dyDescent="0.2">
      <c r="B115" s="207" t="s">
        <v>64</v>
      </c>
      <c r="C115" s="207"/>
      <c r="D115" s="207"/>
      <c r="E115" s="207"/>
      <c r="F115" s="207"/>
      <c r="G115" s="18"/>
      <c r="H115" s="42">
        <f>-'Costos y gastos'!E25</f>
        <v>-398615.55000000005</v>
      </c>
      <c r="I115" s="42">
        <f t="shared" si="28"/>
        <v>-398615.55000000005</v>
      </c>
      <c r="J115" s="42">
        <f t="shared" si="28"/>
        <v>-398615.55000000005</v>
      </c>
      <c r="K115" s="42">
        <f t="shared" si="28"/>
        <v>-398615.55000000005</v>
      </c>
      <c r="L115" s="42">
        <f t="shared" si="28"/>
        <v>-398615.55000000005</v>
      </c>
    </row>
    <row r="116" spans="2:12" x14ac:dyDescent="0.2">
      <c r="B116" s="207" t="s">
        <v>232</v>
      </c>
      <c r="C116" s="207"/>
      <c r="D116" s="207"/>
      <c r="E116" s="207"/>
      <c r="F116" s="207"/>
      <c r="G116" s="18"/>
      <c r="H116" s="53"/>
      <c r="I116" s="53">
        <f>+H89</f>
        <v>108206353.39549473</v>
      </c>
      <c r="J116" s="53">
        <f>+I89</f>
        <v>82758395.40061602</v>
      </c>
      <c r="K116" s="53">
        <f>+J89</f>
        <v>25051486.979152255</v>
      </c>
      <c r="L116" s="53">
        <f>+K89</f>
        <v>17298186.746000111</v>
      </c>
    </row>
    <row r="117" spans="2:12" ht="15" x14ac:dyDescent="0.25">
      <c r="B117" s="201" t="s">
        <v>231</v>
      </c>
      <c r="C117" s="201"/>
      <c r="D117" s="201"/>
      <c r="E117" s="201"/>
      <c r="F117" s="201"/>
      <c r="G117" s="10"/>
      <c r="H117" s="1">
        <f>+SUM(H113:H116)</f>
        <v>171752404.80444446</v>
      </c>
      <c r="I117" s="1">
        <f t="shared" ref="I117:L117" si="29">+SUM(I113:I116)</f>
        <v>339827339.57719398</v>
      </c>
      <c r="J117" s="1">
        <f t="shared" si="29"/>
        <v>431476689.81602681</v>
      </c>
      <c r="K117" s="1">
        <f t="shared" si="29"/>
        <v>404888059.84938031</v>
      </c>
      <c r="L117" s="1">
        <f t="shared" si="29"/>
        <v>431252840.11408961</v>
      </c>
    </row>
    <row r="118" spans="2:12" x14ac:dyDescent="0.2">
      <c r="H118" s="104"/>
      <c r="I118" s="104"/>
      <c r="J118" s="104"/>
      <c r="K118" s="104"/>
      <c r="L118" s="104"/>
    </row>
    <row r="119" spans="2:12" ht="15" x14ac:dyDescent="0.25">
      <c r="B119" s="201" t="s">
        <v>230</v>
      </c>
      <c r="C119" s="201"/>
      <c r="D119" s="201"/>
      <c r="E119" s="201"/>
      <c r="F119" s="201"/>
      <c r="G119" s="10"/>
      <c r="H119" s="1">
        <f>+H110-H117</f>
        <v>384537672.60891545</v>
      </c>
      <c r="I119" s="1">
        <f>+I110-I117</f>
        <v>180611615.68153423</v>
      </c>
      <c r="J119" s="1">
        <f>+J110-J117</f>
        <v>8225213.6061372757</v>
      </c>
      <c r="K119" s="1">
        <f t="shared" ref="K119:L119" si="30">+K110-K117</f>
        <v>28271112.308221757</v>
      </c>
      <c r="L119" s="1">
        <f t="shared" si="30"/>
        <v>68898235.742269874</v>
      </c>
    </row>
    <row r="121" spans="2:12" ht="15" x14ac:dyDescent="0.25">
      <c r="B121" s="26" t="s">
        <v>229</v>
      </c>
    </row>
    <row r="122" spans="2:12" x14ac:dyDescent="0.2">
      <c r="B122" s="207" t="s">
        <v>49</v>
      </c>
      <c r="C122" s="207"/>
      <c r="D122" s="207"/>
      <c r="E122" s="207"/>
      <c r="F122" s="207"/>
      <c r="G122" s="42">
        <f>+Inversiones!C81</f>
        <v>101303950</v>
      </c>
      <c r="H122" s="18"/>
      <c r="I122" s="18"/>
      <c r="J122" s="18"/>
      <c r="K122" s="18"/>
      <c r="L122" s="18"/>
    </row>
    <row r="123" spans="2:12" x14ac:dyDescent="0.2">
      <c r="B123" s="207" t="s">
        <v>52</v>
      </c>
      <c r="C123" s="207"/>
      <c r="D123" s="207"/>
      <c r="E123" s="207"/>
      <c r="F123" s="207"/>
      <c r="G123" s="42">
        <f>+Inversiones!C82</f>
        <v>8387000</v>
      </c>
      <c r="H123" s="18"/>
      <c r="I123" s="18"/>
      <c r="J123" s="18"/>
      <c r="K123" s="18"/>
      <c r="L123" s="18"/>
    </row>
    <row r="124" spans="2:12" x14ac:dyDescent="0.2">
      <c r="B124" s="207" t="s">
        <v>228</v>
      </c>
      <c r="C124" s="207"/>
      <c r="D124" s="207"/>
      <c r="E124" s="207"/>
      <c r="F124" s="207"/>
      <c r="G124" s="42">
        <f>Inversiones!C83</f>
        <v>254214161.79338971</v>
      </c>
      <c r="H124" s="18"/>
      <c r="I124" s="18"/>
      <c r="J124" s="18"/>
      <c r="K124" s="18"/>
      <c r="L124" s="18"/>
    </row>
    <row r="125" spans="2:12" ht="15" x14ac:dyDescent="0.25">
      <c r="B125" s="201" t="s">
        <v>227</v>
      </c>
      <c r="C125" s="201"/>
      <c r="D125" s="201"/>
      <c r="E125" s="201"/>
      <c r="F125" s="201"/>
      <c r="G125" s="1">
        <f>+SUM(G122:G124)</f>
        <v>363905111.79338968</v>
      </c>
      <c r="H125" s="1">
        <f t="shared" ref="H125:L125" si="31">+SUM(H122:H124)</f>
        <v>0</v>
      </c>
      <c r="I125" s="1">
        <f t="shared" si="31"/>
        <v>0</v>
      </c>
      <c r="J125" s="1">
        <f t="shared" si="31"/>
        <v>0</v>
      </c>
      <c r="K125" s="1">
        <f t="shared" si="31"/>
        <v>0</v>
      </c>
      <c r="L125" s="1">
        <f t="shared" si="31"/>
        <v>0</v>
      </c>
    </row>
    <row r="127" spans="2:12" ht="15" x14ac:dyDescent="0.25">
      <c r="B127" s="201" t="s">
        <v>226</v>
      </c>
      <c r="C127" s="201"/>
      <c r="D127" s="201"/>
      <c r="E127" s="201"/>
      <c r="F127" s="201"/>
      <c r="G127" s="1">
        <f>+G119-G125</f>
        <v>-363905111.79338968</v>
      </c>
      <c r="H127" s="1">
        <f>+H119-H125</f>
        <v>384537672.60891545</v>
      </c>
      <c r="I127" s="1">
        <f>+I119-I125</f>
        <v>180611615.68153423</v>
      </c>
      <c r="J127" s="1">
        <f t="shared" ref="J127:L127" si="32">+J119-J125</f>
        <v>8225213.6061372757</v>
      </c>
      <c r="K127" s="1">
        <f>+K119-K125</f>
        <v>28271112.308221757</v>
      </c>
      <c r="L127" s="1">
        <f t="shared" si="32"/>
        <v>68898235.742269874</v>
      </c>
    </row>
    <row r="129" spans="2:12" ht="15" x14ac:dyDescent="0.25">
      <c r="B129" s="26" t="s">
        <v>225</v>
      </c>
    </row>
    <row r="130" spans="2:12" x14ac:dyDescent="0.2">
      <c r="B130" s="207" t="s">
        <v>224</v>
      </c>
      <c r="C130" s="207"/>
      <c r="D130" s="207"/>
      <c r="E130" s="207"/>
      <c r="F130" s="207"/>
      <c r="G130" s="42">
        <f>+Inversiones!C88</f>
        <v>63518111.793389678</v>
      </c>
      <c r="H130" s="18"/>
      <c r="I130" s="18"/>
      <c r="J130" s="18"/>
      <c r="K130" s="18"/>
      <c r="L130" s="18"/>
    </row>
    <row r="131" spans="2:12" x14ac:dyDescent="0.2">
      <c r="B131" s="207" t="s">
        <v>223</v>
      </c>
      <c r="C131" s="207"/>
      <c r="D131" s="207"/>
      <c r="E131" s="207"/>
      <c r="F131" s="207"/>
      <c r="G131" s="42">
        <f>+'Crédito '!E5+'Crédito '!E6</f>
        <v>300387000</v>
      </c>
      <c r="H131" s="18"/>
      <c r="I131" s="18"/>
      <c r="J131" s="18"/>
      <c r="K131" s="18"/>
      <c r="L131" s="18"/>
    </row>
    <row r="132" spans="2:12" x14ac:dyDescent="0.2">
      <c r="B132" s="207" t="s">
        <v>222</v>
      </c>
      <c r="C132" s="207"/>
      <c r="D132" s="207"/>
      <c r="E132" s="207"/>
      <c r="F132" s="207"/>
      <c r="G132" s="18"/>
      <c r="H132" s="18"/>
      <c r="I132" s="18"/>
      <c r="J132" s="18"/>
      <c r="K132" s="18"/>
      <c r="L132" s="18"/>
    </row>
    <row r="133" spans="2:12" ht="15" x14ac:dyDescent="0.25">
      <c r="B133" s="201" t="s">
        <v>221</v>
      </c>
      <c r="C133" s="201"/>
      <c r="D133" s="201"/>
      <c r="E133" s="201"/>
      <c r="F133" s="201"/>
      <c r="G133" s="1">
        <f>+SUM(G130:G132)</f>
        <v>363905111.79338968</v>
      </c>
      <c r="H133" s="1">
        <f t="shared" ref="H133:L133" si="33">+SUM(H130:H132)</f>
        <v>0</v>
      </c>
      <c r="I133" s="1">
        <f t="shared" si="33"/>
        <v>0</v>
      </c>
      <c r="J133" s="1">
        <f t="shared" si="33"/>
        <v>0</v>
      </c>
      <c r="K133" s="1">
        <f t="shared" si="33"/>
        <v>0</v>
      </c>
      <c r="L133" s="1">
        <f t="shared" si="33"/>
        <v>0</v>
      </c>
    </row>
    <row r="135" spans="2:12" ht="15" x14ac:dyDescent="0.25">
      <c r="B135" s="26" t="s">
        <v>220</v>
      </c>
    </row>
    <row r="136" spans="2:12" x14ac:dyDescent="0.2">
      <c r="B136" s="207" t="s">
        <v>219</v>
      </c>
      <c r="C136" s="207"/>
      <c r="D136" s="207"/>
      <c r="E136" s="207"/>
      <c r="F136" s="207"/>
      <c r="G136" s="18"/>
      <c r="H136" s="42">
        <f>+'Crédito '!K13</f>
        <v>79826188.779163152</v>
      </c>
      <c r="I136" s="42">
        <f>+'Crédito '!K14</f>
        <v>98649469.304771021</v>
      </c>
      <c r="J136" s="42">
        <f>+'Crédito '!K15</f>
        <v>121911341.91606563</v>
      </c>
      <c r="K136" s="42">
        <v>0</v>
      </c>
      <c r="L136" s="42">
        <f>+'Crédito '!O13</f>
        <v>0</v>
      </c>
    </row>
    <row r="137" spans="2:12" x14ac:dyDescent="0.2">
      <c r="B137" s="207" t="s">
        <v>218</v>
      </c>
      <c r="C137" s="207"/>
      <c r="D137" s="207"/>
      <c r="E137" s="207"/>
      <c r="F137" s="207"/>
      <c r="G137" s="18"/>
      <c r="H137" s="42">
        <f>+'Crédito '!J13</f>
        <v>56646201.664911538</v>
      </c>
      <c r="I137" s="42">
        <f>+'Crédito '!J14</f>
        <v>37822921.139303669</v>
      </c>
      <c r="J137" s="42">
        <f>+'Crédito '!J15</f>
        <v>14561048.528009063</v>
      </c>
      <c r="K137" s="42">
        <v>0</v>
      </c>
      <c r="L137" s="42">
        <v>0</v>
      </c>
    </row>
    <row r="138" spans="2:12" x14ac:dyDescent="0.2">
      <c r="B138" s="207" t="s">
        <v>123</v>
      </c>
      <c r="C138" s="207"/>
      <c r="D138" s="207"/>
      <c r="E138" s="207"/>
      <c r="F138" s="207"/>
      <c r="G138" s="18"/>
      <c r="H138" s="53">
        <f>+H69*0.004</f>
        <v>3014782.77937344</v>
      </c>
      <c r="I138" s="53">
        <f t="shared" ref="I138:L138" si="34">+I69*0.004</f>
        <v>3233384</v>
      </c>
      <c r="J138" s="53">
        <f t="shared" si="34"/>
        <v>3530316</v>
      </c>
      <c r="K138" s="53">
        <f t="shared" si="34"/>
        <v>3925204</v>
      </c>
      <c r="L138" s="53">
        <f t="shared" si="34"/>
        <v>4402120</v>
      </c>
    </row>
    <row r="139" spans="2:12" x14ac:dyDescent="0.2">
      <c r="B139" s="207" t="s">
        <v>217</v>
      </c>
      <c r="C139" s="207"/>
      <c r="D139" s="207"/>
      <c r="E139" s="207"/>
      <c r="F139" s="207"/>
      <c r="G139" s="18"/>
      <c r="H139" s="18"/>
      <c r="I139" s="18"/>
      <c r="J139" s="18"/>
      <c r="K139" s="18"/>
      <c r="L139" s="18"/>
    </row>
    <row r="140" spans="2:12" ht="15" x14ac:dyDescent="0.25">
      <c r="B140" s="201" t="s">
        <v>216</v>
      </c>
      <c r="C140" s="201"/>
      <c r="D140" s="201"/>
      <c r="E140" s="201"/>
      <c r="F140" s="201"/>
      <c r="G140" s="46"/>
      <c r="H140" s="46">
        <f t="shared" ref="H140:L140" si="35">+SUM(H136:H139)</f>
        <v>139487173.22344813</v>
      </c>
      <c r="I140" s="46">
        <f t="shared" si="35"/>
        <v>139705774.44407469</v>
      </c>
      <c r="J140" s="46">
        <f t="shared" si="35"/>
        <v>140002706.44407469</v>
      </c>
      <c r="K140" s="46">
        <f t="shared" si="35"/>
        <v>3925204</v>
      </c>
      <c r="L140" s="46">
        <f t="shared" si="35"/>
        <v>4402120</v>
      </c>
    </row>
    <row r="142" spans="2:12" ht="15" x14ac:dyDescent="0.25">
      <c r="B142" s="201" t="s">
        <v>215</v>
      </c>
      <c r="C142" s="201"/>
      <c r="D142" s="201"/>
      <c r="E142" s="201"/>
      <c r="F142" s="201"/>
      <c r="G142" s="1">
        <f t="shared" ref="G142:L142" si="36">+G133-G140</f>
        <v>363905111.79338968</v>
      </c>
      <c r="H142" s="1">
        <f t="shared" si="36"/>
        <v>-139487173.22344813</v>
      </c>
      <c r="I142" s="1">
        <f t="shared" si="36"/>
        <v>-139705774.44407469</v>
      </c>
      <c r="J142" s="1">
        <f t="shared" si="36"/>
        <v>-140002706.44407469</v>
      </c>
      <c r="K142" s="1">
        <f t="shared" si="36"/>
        <v>-3925204</v>
      </c>
      <c r="L142" s="1">
        <f t="shared" si="36"/>
        <v>-4402120</v>
      </c>
    </row>
    <row r="144" spans="2:12" ht="15" x14ac:dyDescent="0.25">
      <c r="B144" s="201" t="s">
        <v>214</v>
      </c>
      <c r="C144" s="201"/>
      <c r="D144" s="201"/>
      <c r="E144" s="201"/>
      <c r="F144" s="201"/>
      <c r="G144" s="1">
        <f>+G127-G142</f>
        <v>-727810223.58677936</v>
      </c>
      <c r="H144" s="1">
        <f t="shared" ref="H144:L144" si="37">+H127+H142</f>
        <v>245050499.38546732</v>
      </c>
      <c r="I144" s="1">
        <f>+I127+I142</f>
        <v>40905841.23745954</v>
      </c>
      <c r="J144" s="1">
        <f t="shared" si="37"/>
        <v>-131777492.83793741</v>
      </c>
      <c r="K144" s="1">
        <f t="shared" si="37"/>
        <v>24345908.308221757</v>
      </c>
      <c r="L144" s="1">
        <f t="shared" si="37"/>
        <v>64496115.742269874</v>
      </c>
    </row>
    <row r="146" spans="1:12" x14ac:dyDescent="0.2">
      <c r="B146" s="207" t="s">
        <v>213</v>
      </c>
      <c r="C146" s="207"/>
      <c r="D146" s="207"/>
      <c r="E146" s="207"/>
      <c r="F146" s="207"/>
      <c r="G146" s="53">
        <f>+G127+G144</f>
        <v>-1091715335.3801689</v>
      </c>
      <c r="H146" s="53">
        <f t="shared" ref="H146:L146" si="38">+H144</f>
        <v>245050499.38546732</v>
      </c>
      <c r="I146" s="53">
        <f t="shared" si="38"/>
        <v>40905841.23745954</v>
      </c>
      <c r="J146" s="53">
        <f t="shared" si="38"/>
        <v>-131777492.83793741</v>
      </c>
      <c r="K146" s="53">
        <f t="shared" si="38"/>
        <v>24345908.308221757</v>
      </c>
      <c r="L146" s="53">
        <f t="shared" si="38"/>
        <v>64496115.742269874</v>
      </c>
    </row>
    <row r="147" spans="1:12" x14ac:dyDescent="0.2">
      <c r="B147" s="207" t="s">
        <v>212</v>
      </c>
      <c r="C147" s="207"/>
      <c r="D147" s="207"/>
      <c r="E147" s="207"/>
      <c r="F147" s="207"/>
      <c r="G147" s="18"/>
      <c r="H147" s="42">
        <f>+Inversiones!C83</f>
        <v>254214161.79338971</v>
      </c>
      <c r="I147" s="53">
        <f t="shared" ref="I147:L147" si="39">H149</f>
        <v>499264661.17885703</v>
      </c>
      <c r="J147" s="53">
        <f t="shared" si="39"/>
        <v>540170502.41631651</v>
      </c>
      <c r="K147" s="53">
        <f t="shared" si="39"/>
        <v>408393009.57837909</v>
      </c>
      <c r="L147" s="53">
        <f t="shared" si="39"/>
        <v>432738917.88660085</v>
      </c>
    </row>
    <row r="149" spans="1:12" ht="15" x14ac:dyDescent="0.25">
      <c r="B149" s="201" t="s">
        <v>211</v>
      </c>
      <c r="C149" s="201"/>
      <c r="D149" s="201"/>
      <c r="E149" s="201"/>
      <c r="F149" s="201"/>
      <c r="G149" s="1">
        <f t="shared" ref="G149:L149" si="40">+G146+G147</f>
        <v>-1091715335.3801689</v>
      </c>
      <c r="H149" s="1">
        <f t="shared" si="40"/>
        <v>499264661.17885703</v>
      </c>
      <c r="I149" s="1">
        <f t="shared" si="40"/>
        <v>540170502.41631651</v>
      </c>
      <c r="J149" s="1">
        <f t="shared" si="40"/>
        <v>408393009.57837909</v>
      </c>
      <c r="K149" s="1">
        <f t="shared" si="40"/>
        <v>432738917.88660085</v>
      </c>
      <c r="L149" s="1">
        <f t="shared" si="40"/>
        <v>497235033.62887073</v>
      </c>
    </row>
    <row r="152" spans="1:12" ht="15" x14ac:dyDescent="0.25">
      <c r="A152" s="26" t="s">
        <v>210</v>
      </c>
    </row>
    <row r="153" spans="1:12" ht="15" x14ac:dyDescent="0.25">
      <c r="A153" s="26"/>
    </row>
    <row r="154" spans="1:12" ht="15" x14ac:dyDescent="0.25">
      <c r="G154" s="7" t="s">
        <v>209</v>
      </c>
      <c r="H154" s="7" t="s">
        <v>181</v>
      </c>
      <c r="I154" s="7" t="s">
        <v>158</v>
      </c>
      <c r="J154" s="7" t="s">
        <v>157</v>
      </c>
      <c r="K154" s="7" t="s">
        <v>180</v>
      </c>
      <c r="L154" s="7" t="s">
        <v>155</v>
      </c>
    </row>
    <row r="155" spans="1:12" x14ac:dyDescent="0.2">
      <c r="B155" s="207" t="s">
        <v>208</v>
      </c>
      <c r="C155" s="207"/>
      <c r="D155" s="207"/>
      <c r="E155" s="207"/>
      <c r="F155" s="207"/>
      <c r="G155" s="42">
        <f>+Inversiones!C83</f>
        <v>254214161.79338971</v>
      </c>
      <c r="H155" s="53">
        <f t="shared" ref="H155:L155" si="41">H149</f>
        <v>499264661.17885703</v>
      </c>
      <c r="I155" s="53">
        <f t="shared" si="41"/>
        <v>540170502.41631651</v>
      </c>
      <c r="J155" s="53">
        <f t="shared" si="41"/>
        <v>408393009.57837909</v>
      </c>
      <c r="K155" s="53">
        <f t="shared" si="41"/>
        <v>432738917.88660085</v>
      </c>
      <c r="L155" s="53">
        <f t="shared" si="41"/>
        <v>497235033.62887073</v>
      </c>
    </row>
    <row r="156" spans="1:12" ht="15" x14ac:dyDescent="0.25">
      <c r="B156" s="201" t="s">
        <v>207</v>
      </c>
      <c r="C156" s="201"/>
      <c r="D156" s="201"/>
      <c r="E156" s="201"/>
      <c r="F156" s="201"/>
      <c r="G156" s="1">
        <f t="shared" ref="G156:L156" si="42">+G155</f>
        <v>254214161.79338971</v>
      </c>
      <c r="H156" s="1">
        <f t="shared" si="42"/>
        <v>499264661.17885703</v>
      </c>
      <c r="I156" s="1">
        <f t="shared" si="42"/>
        <v>540170502.41631651</v>
      </c>
      <c r="J156" s="1">
        <f t="shared" si="42"/>
        <v>408393009.57837909</v>
      </c>
      <c r="K156" s="1">
        <f t="shared" si="42"/>
        <v>432738917.88660085</v>
      </c>
      <c r="L156" s="1">
        <f t="shared" si="42"/>
        <v>497235033.62887073</v>
      </c>
    </row>
    <row r="157" spans="1:12" ht="17.25" customHeight="1" x14ac:dyDescent="0.2"/>
    <row r="158" spans="1:12" x14ac:dyDescent="0.2">
      <c r="B158" s="207" t="s">
        <v>5</v>
      </c>
      <c r="C158" s="207"/>
      <c r="D158" s="207"/>
      <c r="E158" s="207"/>
      <c r="F158" s="207"/>
      <c r="G158" s="42">
        <f>+Inversiones!$E$3</f>
        <v>52055442</v>
      </c>
      <c r="H158" s="42">
        <f>+Inversiones!$E$3</f>
        <v>52055442</v>
      </c>
      <c r="I158" s="42">
        <f>+Inversiones!$E$3</f>
        <v>52055442</v>
      </c>
      <c r="J158" s="42">
        <f>+Inversiones!$E$3</f>
        <v>52055442</v>
      </c>
      <c r="K158" s="42">
        <f>+Inversiones!$E$3</f>
        <v>52055442</v>
      </c>
      <c r="L158" s="42">
        <f>+Inversiones!$E$3</f>
        <v>52055442</v>
      </c>
    </row>
    <row r="159" spans="1:12" x14ac:dyDescent="0.2">
      <c r="B159" s="207" t="s">
        <v>206</v>
      </c>
      <c r="C159" s="207"/>
      <c r="D159" s="207"/>
      <c r="E159" s="207"/>
      <c r="F159" s="207"/>
      <c r="G159" s="42">
        <f>+Inversiones!$E$19</f>
        <v>14744668</v>
      </c>
      <c r="H159" s="42">
        <f>+Inversiones!$E$19</f>
        <v>14744668</v>
      </c>
      <c r="I159" s="42">
        <f>+Inversiones!$E$19</f>
        <v>14744668</v>
      </c>
      <c r="J159" s="42">
        <f>+Inversiones!$E$19</f>
        <v>14744668</v>
      </c>
      <c r="K159" s="42">
        <f>+Inversiones!$E$19</f>
        <v>14744668</v>
      </c>
      <c r="L159" s="42">
        <f>+Inversiones!$E$19</f>
        <v>14744668</v>
      </c>
    </row>
    <row r="160" spans="1:12" x14ac:dyDescent="0.2">
      <c r="B160" s="207" t="s">
        <v>30</v>
      </c>
      <c r="C160" s="207"/>
      <c r="D160" s="207"/>
      <c r="E160" s="207"/>
      <c r="F160" s="207"/>
      <c r="G160" s="42">
        <f>+Inversiones!$E$39</f>
        <v>15858940</v>
      </c>
      <c r="H160" s="42">
        <f>+Inversiones!$E$39</f>
        <v>15858940</v>
      </c>
      <c r="I160" s="42">
        <f>+Inversiones!$E$39</f>
        <v>15858940</v>
      </c>
      <c r="J160" s="42">
        <f>+Inversiones!$E$39</f>
        <v>15858940</v>
      </c>
      <c r="K160" s="42">
        <f>+Inversiones!$E$39</f>
        <v>15858940</v>
      </c>
      <c r="L160" s="42">
        <f>+Inversiones!$E$39</f>
        <v>15858940</v>
      </c>
    </row>
    <row r="161" spans="2:12" x14ac:dyDescent="0.2">
      <c r="B161" s="207" t="s">
        <v>43</v>
      </c>
      <c r="C161" s="207"/>
      <c r="D161" s="207"/>
      <c r="E161" s="207"/>
      <c r="F161" s="207"/>
      <c r="G161" s="42">
        <f>+Inversiones!$E$55</f>
        <v>18644900</v>
      </c>
      <c r="H161" s="42">
        <f>+Inversiones!$E$55</f>
        <v>18644900</v>
      </c>
      <c r="I161" s="42">
        <f>+Inversiones!$E$55</f>
        <v>18644900</v>
      </c>
      <c r="J161" s="42">
        <f>+Inversiones!$E$55</f>
        <v>18644900</v>
      </c>
      <c r="K161" s="42">
        <f>+Inversiones!$E$55</f>
        <v>18644900</v>
      </c>
      <c r="L161" s="42">
        <f>+Inversiones!$E$55</f>
        <v>18644900</v>
      </c>
    </row>
    <row r="162" spans="2:12" x14ac:dyDescent="0.2">
      <c r="B162" s="207" t="s">
        <v>205</v>
      </c>
      <c r="C162" s="207"/>
      <c r="D162" s="207"/>
      <c r="E162" s="207"/>
      <c r="F162" s="207"/>
      <c r="G162" s="42">
        <f>+G107+G115</f>
        <v>0</v>
      </c>
      <c r="H162" s="42">
        <f>+G162+H107+H115</f>
        <v>3254324.6500000004</v>
      </c>
      <c r="I162" s="42">
        <f>+H162+I107+I115</f>
        <v>6508649.3000000007</v>
      </c>
      <c r="J162" s="42">
        <f>+I162+J107+J115</f>
        <v>9762973.9499999993</v>
      </c>
      <c r="K162" s="42">
        <f>+J162+K107+K115</f>
        <v>13017298.599999998</v>
      </c>
      <c r="L162" s="42">
        <f>+K162+L107+L115</f>
        <v>16271623.249999996</v>
      </c>
    </row>
    <row r="163" spans="2:12" ht="15" x14ac:dyDescent="0.25">
      <c r="B163" s="201" t="s">
        <v>204</v>
      </c>
      <c r="C163" s="201"/>
      <c r="D163" s="201"/>
      <c r="E163" s="201"/>
      <c r="F163" s="201"/>
      <c r="G163" s="46">
        <f t="shared" ref="G163:L163" si="43">+SUM(G158:G162)</f>
        <v>101303950</v>
      </c>
      <c r="H163" s="46">
        <f t="shared" si="43"/>
        <v>104558274.65000001</v>
      </c>
      <c r="I163" s="46">
        <f t="shared" si="43"/>
        <v>107812599.3</v>
      </c>
      <c r="J163" s="46">
        <f t="shared" si="43"/>
        <v>111066923.95</v>
      </c>
      <c r="K163" s="46">
        <f t="shared" si="43"/>
        <v>114321248.59999999</v>
      </c>
      <c r="L163" s="46">
        <f t="shared" si="43"/>
        <v>117575573.25</v>
      </c>
    </row>
    <row r="164" spans="2:12" x14ac:dyDescent="0.2">
      <c r="B164" s="207" t="s">
        <v>52</v>
      </c>
      <c r="C164" s="207"/>
      <c r="D164" s="207"/>
      <c r="E164" s="207"/>
      <c r="F164" s="207"/>
      <c r="G164" s="42">
        <f>+Inversiones!$C$82</f>
        <v>8387000</v>
      </c>
      <c r="H164" s="42">
        <f>+Inversiones!$C$82</f>
        <v>8387000</v>
      </c>
      <c r="I164" s="42">
        <f>+Inversiones!$C$82</f>
        <v>8387000</v>
      </c>
      <c r="J164" s="42">
        <f>+Inversiones!$C$82</f>
        <v>8387000</v>
      </c>
      <c r="K164" s="42">
        <f>+Inversiones!$C$82</f>
        <v>8387000</v>
      </c>
      <c r="L164" s="42">
        <f>+Inversiones!$C$82</f>
        <v>8387000</v>
      </c>
    </row>
    <row r="165" spans="2:12" x14ac:dyDescent="0.2">
      <c r="B165" s="207" t="s">
        <v>203</v>
      </c>
      <c r="C165" s="207"/>
      <c r="D165" s="207"/>
      <c r="E165" s="207"/>
      <c r="F165" s="207"/>
      <c r="G165" s="42">
        <f>+G114</f>
        <v>0</v>
      </c>
      <c r="H165" s="42">
        <f>+G165+H114</f>
        <v>-232972.22222222222</v>
      </c>
      <c r="I165" s="42">
        <f>+H165+I114</f>
        <v>-465944.44444444444</v>
      </c>
      <c r="J165" s="42">
        <f>+I165+J114</f>
        <v>-698916.66666666663</v>
      </c>
      <c r="K165" s="42">
        <f>+J165+K114</f>
        <v>-931888.88888888888</v>
      </c>
      <c r="L165" s="42">
        <f>+K165+L114</f>
        <v>-1164861.111111111</v>
      </c>
    </row>
    <row r="166" spans="2:12" ht="15" x14ac:dyDescent="0.25">
      <c r="B166" s="201" t="s">
        <v>202</v>
      </c>
      <c r="C166" s="201"/>
      <c r="D166" s="201"/>
      <c r="E166" s="201"/>
      <c r="F166" s="201"/>
      <c r="G166" s="46">
        <f t="shared" ref="G166:L166" si="44">+G164+G165</f>
        <v>8387000</v>
      </c>
      <c r="H166" s="46">
        <f t="shared" si="44"/>
        <v>8154027.777777778</v>
      </c>
      <c r="I166" s="46">
        <f t="shared" si="44"/>
        <v>7921055.555555556</v>
      </c>
      <c r="J166" s="46">
        <f t="shared" si="44"/>
        <v>7688083.333333333</v>
      </c>
      <c r="K166" s="46">
        <f t="shared" si="44"/>
        <v>7455111.111111111</v>
      </c>
      <c r="L166" s="46">
        <f t="shared" si="44"/>
        <v>7222138.888888889</v>
      </c>
    </row>
    <row r="167" spans="2:12" ht="15" x14ac:dyDescent="0.25">
      <c r="B167" s="201" t="s">
        <v>201</v>
      </c>
      <c r="C167" s="201"/>
      <c r="D167" s="201"/>
      <c r="E167" s="201"/>
      <c r="F167" s="201"/>
      <c r="G167" s="1">
        <f t="shared" ref="G167:L167" si="45">+G156+G163+G166</f>
        <v>363905111.79338968</v>
      </c>
      <c r="H167" s="1">
        <f t="shared" si="45"/>
        <v>611976963.60663486</v>
      </c>
      <c r="I167" s="1">
        <f t="shared" si="45"/>
        <v>655904157.27187204</v>
      </c>
      <c r="J167" s="1">
        <f t="shared" si="45"/>
        <v>527148016.8617124</v>
      </c>
      <c r="K167" s="1">
        <f t="shared" si="45"/>
        <v>554515277.59771204</v>
      </c>
      <c r="L167" s="1">
        <f t="shared" si="45"/>
        <v>622032745.76775956</v>
      </c>
    </row>
    <row r="169" spans="2:12" x14ac:dyDescent="0.2">
      <c r="B169" s="207" t="s">
        <v>200</v>
      </c>
      <c r="C169" s="207"/>
      <c r="D169" s="207"/>
      <c r="E169" s="207"/>
      <c r="F169" s="207"/>
      <c r="G169" s="42">
        <f>+'Crédito '!K13</f>
        <v>79826188.779163152</v>
      </c>
      <c r="H169" s="42">
        <f>+'Crédito '!K14</f>
        <v>98649469.304771021</v>
      </c>
      <c r="I169" s="42">
        <f>+'Crédito '!K15</f>
        <v>121911341.91606563</v>
      </c>
      <c r="J169" s="42">
        <v>0</v>
      </c>
      <c r="K169" s="42">
        <v>0</v>
      </c>
      <c r="L169" s="42">
        <v>0</v>
      </c>
    </row>
    <row r="170" spans="2:12" x14ac:dyDescent="0.2">
      <c r="B170" s="207" t="s">
        <v>199</v>
      </c>
      <c r="C170" s="207"/>
      <c r="D170" s="207"/>
      <c r="E170" s="207"/>
      <c r="F170" s="207"/>
      <c r="G170" s="18"/>
      <c r="H170" s="42">
        <f>+H89</f>
        <v>108206353.39549473</v>
      </c>
      <c r="I170" s="42">
        <f>+I89</f>
        <v>82758395.40061602</v>
      </c>
      <c r="J170" s="42">
        <f>+J89</f>
        <v>25051486.979152255</v>
      </c>
      <c r="K170" s="42">
        <f>+K89</f>
        <v>17298186.746000111</v>
      </c>
      <c r="L170" s="42">
        <f>+L89</f>
        <v>27989166.122295778</v>
      </c>
    </row>
    <row r="171" spans="2:12" ht="15" x14ac:dyDescent="0.25">
      <c r="B171" s="201" t="s">
        <v>198</v>
      </c>
      <c r="C171" s="201"/>
      <c r="D171" s="201"/>
      <c r="E171" s="201"/>
      <c r="F171" s="201"/>
      <c r="G171" s="1">
        <f>+SUM(G169:G170)</f>
        <v>79826188.779163152</v>
      </c>
      <c r="H171" s="1">
        <f t="shared" ref="H171:L171" si="46">+SUM(H169:H170)</f>
        <v>206855822.70026577</v>
      </c>
      <c r="I171" s="1">
        <f t="shared" si="46"/>
        <v>204669737.31668165</v>
      </c>
      <c r="J171" s="1">
        <f t="shared" si="46"/>
        <v>25051486.979152255</v>
      </c>
      <c r="K171" s="1">
        <f t="shared" si="46"/>
        <v>17298186.746000111</v>
      </c>
      <c r="L171" s="1">
        <f t="shared" si="46"/>
        <v>27989166.122295778</v>
      </c>
    </row>
    <row r="172" spans="2:12" x14ac:dyDescent="0.2">
      <c r="B172" s="207" t="s">
        <v>197</v>
      </c>
      <c r="C172" s="207"/>
      <c r="D172" s="207"/>
      <c r="E172" s="207"/>
      <c r="F172" s="207"/>
      <c r="G172" s="42">
        <f>+'Crédito '!L13</f>
        <v>220560811.22083691</v>
      </c>
      <c r="H172" s="42">
        <f>+'Crédito '!L14</f>
        <v>121911341.91606586</v>
      </c>
      <c r="I172" s="42">
        <f>+'Crédito '!L15</f>
        <v>2.3655593395233154E-7</v>
      </c>
      <c r="J172" s="42">
        <v>0</v>
      </c>
      <c r="K172" s="42">
        <v>0</v>
      </c>
      <c r="L172" s="42">
        <v>0</v>
      </c>
    </row>
    <row r="173" spans="2:12" ht="15" x14ac:dyDescent="0.25">
      <c r="B173" s="201" t="s">
        <v>196</v>
      </c>
      <c r="C173" s="201"/>
      <c r="D173" s="201"/>
      <c r="E173" s="201"/>
      <c r="F173" s="201"/>
      <c r="G173" s="1">
        <f t="shared" ref="G173:L173" si="47">+G172</f>
        <v>220560811.22083691</v>
      </c>
      <c r="H173" s="1">
        <f t="shared" si="47"/>
        <v>121911341.91606586</v>
      </c>
      <c r="I173" s="1">
        <f t="shared" si="47"/>
        <v>2.3655593395233154E-7</v>
      </c>
      <c r="J173" s="1">
        <f t="shared" si="47"/>
        <v>0</v>
      </c>
      <c r="K173" s="1">
        <f t="shared" si="47"/>
        <v>0</v>
      </c>
      <c r="L173" s="1">
        <f t="shared" si="47"/>
        <v>0</v>
      </c>
    </row>
    <row r="174" spans="2:12" ht="15" x14ac:dyDescent="0.25">
      <c r="B174" s="201" t="s">
        <v>195</v>
      </c>
      <c r="C174" s="201"/>
      <c r="D174" s="201"/>
      <c r="E174" s="201"/>
      <c r="F174" s="201"/>
      <c r="G174" s="102">
        <f>+G171+G173</f>
        <v>300387000.00000006</v>
      </c>
      <c r="H174" s="102">
        <f t="shared" ref="H174:L174" si="48">+H171+H173</f>
        <v>328767164.61633164</v>
      </c>
      <c r="I174" s="102">
        <f t="shared" si="48"/>
        <v>204669737.31668189</v>
      </c>
      <c r="J174" s="102">
        <f t="shared" si="48"/>
        <v>25051486.979152255</v>
      </c>
      <c r="K174" s="102">
        <f t="shared" si="48"/>
        <v>17298186.746000111</v>
      </c>
      <c r="L174" s="102">
        <f t="shared" si="48"/>
        <v>27989166.122295778</v>
      </c>
    </row>
    <row r="176" spans="2:12" x14ac:dyDescent="0.2">
      <c r="B176" s="207" t="s">
        <v>194</v>
      </c>
      <c r="C176" s="207"/>
      <c r="D176" s="207"/>
      <c r="E176" s="207"/>
      <c r="F176" s="207"/>
      <c r="G176" s="42">
        <f>+Inversiones!$C$88</f>
        <v>63518111.793389678</v>
      </c>
      <c r="H176" s="42">
        <f>+Inversiones!$C$88</f>
        <v>63518111.793389678</v>
      </c>
      <c r="I176" s="42">
        <f>+Inversiones!$C$88</f>
        <v>63518111.793389678</v>
      </c>
      <c r="J176" s="42">
        <f>+Inversiones!$C$88</f>
        <v>63518111.793389678</v>
      </c>
      <c r="K176" s="42">
        <f>+Inversiones!$C$88</f>
        <v>63518111.793389678</v>
      </c>
      <c r="L176" s="42">
        <f>+Inversiones!$C$88</f>
        <v>63518111.793389678</v>
      </c>
    </row>
    <row r="177" spans="1:12" x14ac:dyDescent="0.2">
      <c r="B177" s="207" t="s">
        <v>193</v>
      </c>
      <c r="C177" s="207"/>
      <c r="D177" s="207"/>
      <c r="E177" s="207"/>
      <c r="F177" s="207"/>
      <c r="G177" s="18"/>
      <c r="H177" s="18"/>
      <c r="I177" s="53">
        <f t="shared" ref="I177:L177" si="49">+H177+H178</f>
        <v>197722518.47722214</v>
      </c>
      <c r="J177" s="53">
        <f t="shared" si="49"/>
        <v>348944677.34562051</v>
      </c>
      <c r="K177" s="53">
        <f t="shared" si="49"/>
        <v>394720576.28025329</v>
      </c>
      <c r="L177" s="53">
        <f t="shared" si="49"/>
        <v>426329081.15248984</v>
      </c>
    </row>
    <row r="178" spans="1:12" x14ac:dyDescent="0.2">
      <c r="B178" s="207" t="s">
        <v>192</v>
      </c>
      <c r="C178" s="207"/>
      <c r="D178" s="207"/>
      <c r="E178" s="207"/>
      <c r="F178" s="207"/>
      <c r="G178" s="18"/>
      <c r="H178" s="53">
        <f>+H93</f>
        <v>197722518.47722214</v>
      </c>
      <c r="I178" s="53">
        <f>+I93</f>
        <v>151222158.86839834</v>
      </c>
      <c r="J178" s="53">
        <f>+J93</f>
        <v>45775898.934632748</v>
      </c>
      <c r="K178" s="53">
        <f>+K93</f>
        <v>31608504.872236561</v>
      </c>
      <c r="L178" s="53">
        <f>+L93</f>
        <v>51143839.914376825</v>
      </c>
    </row>
    <row r="179" spans="1:12" x14ac:dyDescent="0.2">
      <c r="B179" s="207" t="s">
        <v>191</v>
      </c>
      <c r="C179" s="207"/>
      <c r="D179" s="207"/>
      <c r="E179" s="207"/>
      <c r="F179" s="207"/>
      <c r="G179" s="18"/>
      <c r="H179" s="53">
        <f>+H92</f>
        <v>21969168.719691351</v>
      </c>
      <c r="I179" s="53">
        <f>+I92+H179</f>
        <v>38771630.816180058</v>
      </c>
      <c r="J179" s="53">
        <f>+J92+I179</f>
        <v>43857841.808917031</v>
      </c>
      <c r="K179" s="53">
        <f>+K92+J179</f>
        <v>47369897.905832201</v>
      </c>
      <c r="L179" s="53">
        <f>+L92+K179</f>
        <v>53052546.785207406</v>
      </c>
    </row>
    <row r="180" spans="1:12" ht="15" x14ac:dyDescent="0.25">
      <c r="B180" s="201" t="s">
        <v>190</v>
      </c>
      <c r="C180" s="201"/>
      <c r="D180" s="201"/>
      <c r="E180" s="201"/>
      <c r="F180" s="201"/>
      <c r="G180" s="1">
        <f t="shared" ref="G180:L180" si="50">+SUM(G176:G179)</f>
        <v>63518111.793389678</v>
      </c>
      <c r="H180" s="1">
        <f t="shared" si="50"/>
        <v>283209798.99030316</v>
      </c>
      <c r="I180" s="1">
        <f t="shared" si="50"/>
        <v>451234419.95519024</v>
      </c>
      <c r="J180" s="1">
        <f t="shared" si="50"/>
        <v>502096529.88256001</v>
      </c>
      <c r="K180" s="1">
        <f t="shared" si="50"/>
        <v>537217090.85171175</v>
      </c>
      <c r="L180" s="1">
        <f t="shared" si="50"/>
        <v>594043579.64546371</v>
      </c>
    </row>
    <row r="181" spans="1:12" ht="15" x14ac:dyDescent="0.25">
      <c r="B181" s="201" t="s">
        <v>189</v>
      </c>
      <c r="C181" s="201"/>
      <c r="D181" s="201"/>
      <c r="E181" s="201"/>
      <c r="F181" s="201"/>
      <c r="G181" s="1">
        <f>+G174+G180</f>
        <v>363905111.79338974</v>
      </c>
      <c r="H181" s="1">
        <f t="shared" ref="H181:L181" si="51">+H174+H180</f>
        <v>611976963.60663486</v>
      </c>
      <c r="I181" s="1">
        <f t="shared" si="51"/>
        <v>655904157.27187216</v>
      </c>
      <c r="J181" s="1">
        <f t="shared" si="51"/>
        <v>527148016.86171228</v>
      </c>
      <c r="K181" s="1">
        <f t="shared" si="51"/>
        <v>554515277.5977118</v>
      </c>
      <c r="L181" s="1">
        <f t="shared" si="51"/>
        <v>622032745.76775944</v>
      </c>
    </row>
    <row r="184" spans="1:12" ht="15" x14ac:dyDescent="0.25">
      <c r="B184" s="201" t="s">
        <v>188</v>
      </c>
      <c r="C184" s="201"/>
      <c r="D184" s="201"/>
      <c r="E184" s="201"/>
      <c r="F184" s="201"/>
      <c r="G184" s="1">
        <f t="shared" ref="G184:L184" si="52">+G167-G181</f>
        <v>0</v>
      </c>
      <c r="H184" s="1">
        <f t="shared" si="52"/>
        <v>0</v>
      </c>
      <c r="I184" s="1">
        <f t="shared" si="52"/>
        <v>0</v>
      </c>
      <c r="J184" s="1">
        <f t="shared" si="52"/>
        <v>0</v>
      </c>
      <c r="K184" s="1">
        <f t="shared" si="52"/>
        <v>0</v>
      </c>
      <c r="L184" s="1">
        <f t="shared" si="52"/>
        <v>0</v>
      </c>
    </row>
    <row r="187" spans="1:12" ht="15" x14ac:dyDescent="0.25">
      <c r="A187" s="26" t="s">
        <v>187</v>
      </c>
    </row>
    <row r="189" spans="1:12" ht="15" x14ac:dyDescent="0.25">
      <c r="B189" s="208" t="s">
        <v>186</v>
      </c>
      <c r="C189" s="209"/>
      <c r="D189" s="209"/>
      <c r="E189" s="209"/>
      <c r="F189" s="209"/>
      <c r="G189" s="210"/>
      <c r="H189" s="100" t="s">
        <v>181</v>
      </c>
      <c r="I189" s="100" t="s">
        <v>158</v>
      </c>
      <c r="J189" s="100" t="s">
        <v>157</v>
      </c>
      <c r="K189" s="100" t="s">
        <v>180</v>
      </c>
      <c r="L189" s="100" t="s">
        <v>155</v>
      </c>
    </row>
    <row r="190" spans="1:12" ht="14.25" customHeight="1" x14ac:dyDescent="0.2">
      <c r="B190" s="211"/>
      <c r="C190" s="212"/>
      <c r="D190" s="212"/>
      <c r="E190" s="212"/>
      <c r="F190" s="212"/>
      <c r="G190" s="213"/>
      <c r="H190" s="101">
        <f>+H156/H171</f>
        <v>2.4135876605334521</v>
      </c>
      <c r="I190" s="101">
        <f>+I156/I171</f>
        <v>2.6392299589485515</v>
      </c>
      <c r="J190" s="101">
        <f>+J156/J171</f>
        <v>16.3021464521544</v>
      </c>
      <c r="K190" s="101">
        <f>+K156/K171</f>
        <v>25.016432314020648</v>
      </c>
      <c r="L190" s="101">
        <f>+L156/L171</f>
        <v>17.765267870298583</v>
      </c>
    </row>
    <row r="193" spans="2:14" ht="15" x14ac:dyDescent="0.25">
      <c r="B193" s="208" t="s">
        <v>117</v>
      </c>
      <c r="C193" s="209"/>
      <c r="D193" s="209"/>
      <c r="E193" s="209"/>
      <c r="F193" s="209"/>
      <c r="G193" s="210"/>
      <c r="H193" s="100" t="s">
        <v>181</v>
      </c>
      <c r="I193" s="100" t="s">
        <v>158</v>
      </c>
      <c r="J193" s="100" t="s">
        <v>157</v>
      </c>
      <c r="K193" s="100" t="s">
        <v>180</v>
      </c>
      <c r="L193" s="100" t="s">
        <v>155</v>
      </c>
    </row>
    <row r="194" spans="2:14" ht="14.25" customHeight="1" x14ac:dyDescent="0.2">
      <c r="B194" s="211"/>
      <c r="C194" s="212"/>
      <c r="D194" s="212"/>
      <c r="E194" s="212"/>
      <c r="F194" s="212"/>
      <c r="G194" s="213"/>
      <c r="H194" s="101">
        <f>+H156-H171</f>
        <v>292408838.47859126</v>
      </c>
      <c r="I194" s="101">
        <f>+I156-I171</f>
        <v>335500765.09963489</v>
      </c>
      <c r="J194" s="101">
        <f>+J156-J171</f>
        <v>383341522.59922683</v>
      </c>
      <c r="K194" s="101">
        <f>+K156-K171</f>
        <v>415440731.14060074</v>
      </c>
      <c r="L194" s="101">
        <f>+L156-L171</f>
        <v>469245867.50657493</v>
      </c>
    </row>
    <row r="197" spans="2:14" ht="15" x14ac:dyDescent="0.25">
      <c r="B197" s="208" t="s">
        <v>185</v>
      </c>
      <c r="C197" s="209"/>
      <c r="D197" s="209"/>
      <c r="E197" s="209"/>
      <c r="F197" s="209"/>
      <c r="G197" s="210"/>
      <c r="H197" s="100" t="s">
        <v>181</v>
      </c>
      <c r="I197" s="100" t="s">
        <v>158</v>
      </c>
      <c r="J197" s="100" t="s">
        <v>157</v>
      </c>
      <c r="K197" s="100" t="s">
        <v>180</v>
      </c>
      <c r="L197" s="100" t="s">
        <v>155</v>
      </c>
    </row>
    <row r="198" spans="2:14" ht="14.25" customHeight="1" x14ac:dyDescent="0.2">
      <c r="B198" s="211"/>
      <c r="C198" s="212"/>
      <c r="D198" s="212"/>
      <c r="E198" s="212"/>
      <c r="F198" s="212"/>
      <c r="G198" s="213"/>
      <c r="H198" s="101">
        <f t="shared" ref="H198:L198" si="53">+H174/H167</f>
        <v>0.53722147101546103</v>
      </c>
      <c r="I198" s="101">
        <f t="shared" si="53"/>
        <v>0.31204214068099945</v>
      </c>
      <c r="J198" s="101">
        <f t="shared" si="53"/>
        <v>4.7522680874893725E-2</v>
      </c>
      <c r="K198" s="101">
        <f t="shared" si="53"/>
        <v>3.1195149069543841E-2</v>
      </c>
      <c r="L198" s="101">
        <f t="shared" si="53"/>
        <v>4.4996290489095467E-2</v>
      </c>
      <c r="N198" s="135"/>
    </row>
    <row r="201" spans="2:14" ht="15" x14ac:dyDescent="0.25">
      <c r="B201" s="208" t="s">
        <v>184</v>
      </c>
      <c r="C201" s="209"/>
      <c r="D201" s="209"/>
      <c r="E201" s="209"/>
      <c r="F201" s="209"/>
      <c r="G201" s="210"/>
      <c r="H201" s="100" t="s">
        <v>181</v>
      </c>
      <c r="I201" s="100" t="s">
        <v>158</v>
      </c>
      <c r="J201" s="100" t="s">
        <v>157</v>
      </c>
      <c r="K201" s="100" t="s">
        <v>180</v>
      </c>
      <c r="L201" s="100" t="s">
        <v>155</v>
      </c>
    </row>
    <row r="202" spans="2:14" ht="14.25" customHeight="1" x14ac:dyDescent="0.2">
      <c r="B202" s="211"/>
      <c r="C202" s="212"/>
      <c r="D202" s="212"/>
      <c r="E202" s="212"/>
      <c r="F202" s="212"/>
      <c r="G202" s="213"/>
      <c r="H202" s="101">
        <f>+H69/H167</f>
        <v>1.2315752710715084</v>
      </c>
      <c r="I202" s="101">
        <f>+I69/I167</f>
        <v>1.2324148140212823</v>
      </c>
      <c r="J202" s="101">
        <f>+J69/J167</f>
        <v>1.6742527179638966</v>
      </c>
      <c r="K202" s="101">
        <f>+K69/K167</f>
        <v>1.7696554804607405</v>
      </c>
      <c r="L202" s="101">
        <f>+L69/L167</f>
        <v>1.7692476923246914</v>
      </c>
    </row>
    <row r="205" spans="2:14" ht="15" x14ac:dyDescent="0.25">
      <c r="B205" s="208" t="s">
        <v>183</v>
      </c>
      <c r="C205" s="209"/>
      <c r="D205" s="209"/>
      <c r="E205" s="209"/>
      <c r="F205" s="209"/>
      <c r="G205" s="210"/>
      <c r="H205" s="100" t="s">
        <v>181</v>
      </c>
      <c r="I205" s="100" t="s">
        <v>158</v>
      </c>
      <c r="J205" s="100" t="s">
        <v>157</v>
      </c>
      <c r="K205" s="100" t="s">
        <v>180</v>
      </c>
      <c r="L205" s="100" t="s">
        <v>155</v>
      </c>
    </row>
    <row r="206" spans="2:14" ht="14.25" customHeight="1" x14ac:dyDescent="0.2">
      <c r="B206" s="211"/>
      <c r="C206" s="212"/>
      <c r="D206" s="212"/>
      <c r="E206" s="212"/>
      <c r="F206" s="212"/>
      <c r="G206" s="213"/>
      <c r="H206" s="99">
        <f t="shared" ref="H206:L206" si="54">+H75/H69</f>
        <v>0.74292983420813152</v>
      </c>
      <c r="I206" s="99">
        <f t="shared" si="54"/>
        <v>0.64835094805779725</v>
      </c>
      <c r="J206" s="99">
        <f t="shared" si="54"/>
        <v>0.50234012323221389</v>
      </c>
      <c r="K206" s="99">
        <f t="shared" si="54"/>
        <v>0.44513570490359444</v>
      </c>
      <c r="L206" s="99">
        <f t="shared" si="54"/>
        <v>0.45778308274773022</v>
      </c>
    </row>
    <row r="209" spans="2:12" ht="15" x14ac:dyDescent="0.25">
      <c r="B209" s="208" t="s">
        <v>182</v>
      </c>
      <c r="C209" s="209"/>
      <c r="D209" s="209"/>
      <c r="E209" s="209"/>
      <c r="F209" s="209"/>
      <c r="G209" s="210"/>
      <c r="H209" s="100" t="s">
        <v>181</v>
      </c>
      <c r="I209" s="100" t="s">
        <v>158</v>
      </c>
      <c r="J209" s="100" t="s">
        <v>157</v>
      </c>
      <c r="K209" s="100" t="s">
        <v>180</v>
      </c>
      <c r="L209" s="100" t="s">
        <v>155</v>
      </c>
    </row>
    <row r="210" spans="2:12" ht="14.25" customHeight="1" x14ac:dyDescent="0.2">
      <c r="B210" s="211"/>
      <c r="C210" s="212"/>
      <c r="D210" s="212"/>
      <c r="E210" s="212"/>
      <c r="F210" s="212"/>
      <c r="G210" s="213"/>
      <c r="H210" s="99">
        <f>+H90/H69</f>
        <v>0.29148592555324582</v>
      </c>
      <c r="I210" s="99">
        <f t="shared" ref="I210:L210" si="55">+I90/I69</f>
        <v>0.20786225324908772</v>
      </c>
      <c r="J210" s="99">
        <f t="shared" si="55"/>
        <v>5.7628960044788874E-2</v>
      </c>
      <c r="K210" s="99">
        <f t="shared" si="55"/>
        <v>3.5789794333391828E-2</v>
      </c>
      <c r="L210" s="99">
        <f t="shared" si="55"/>
        <v>5.1635565403716416E-2</v>
      </c>
    </row>
    <row r="213" spans="2:12" x14ac:dyDescent="0.2">
      <c r="H213" s="98"/>
    </row>
  </sheetData>
  <mergeCells count="150">
    <mergeCell ref="B197:G198"/>
    <mergeCell ref="B201:G202"/>
    <mergeCell ref="B205:G206"/>
    <mergeCell ref="B209:G210"/>
    <mergeCell ref="B179:F179"/>
    <mergeCell ref="B180:F180"/>
    <mergeCell ref="B181:F181"/>
    <mergeCell ref="B184:F184"/>
    <mergeCell ref="B189:G190"/>
    <mergeCell ref="B193:G194"/>
    <mergeCell ref="B172:F172"/>
    <mergeCell ref="B173:F173"/>
    <mergeCell ref="B174:F174"/>
    <mergeCell ref="B176:F176"/>
    <mergeCell ref="B177:F177"/>
    <mergeCell ref="B178:F178"/>
    <mergeCell ref="B165:F165"/>
    <mergeCell ref="B166:F166"/>
    <mergeCell ref="B167:F167"/>
    <mergeCell ref="B169:F169"/>
    <mergeCell ref="B170:F170"/>
    <mergeCell ref="B171:F171"/>
    <mergeCell ref="B159:F159"/>
    <mergeCell ref="B160:F160"/>
    <mergeCell ref="B161:F161"/>
    <mergeCell ref="B162:F162"/>
    <mergeCell ref="B163:F163"/>
    <mergeCell ref="B164:F164"/>
    <mergeCell ref="B146:F146"/>
    <mergeCell ref="B147:F147"/>
    <mergeCell ref="B149:F149"/>
    <mergeCell ref="B155:F155"/>
    <mergeCell ref="B156:F156"/>
    <mergeCell ref="B158:F158"/>
    <mergeCell ref="B137:F137"/>
    <mergeCell ref="B138:F138"/>
    <mergeCell ref="B139:F139"/>
    <mergeCell ref="B140:F140"/>
    <mergeCell ref="B142:F142"/>
    <mergeCell ref="B144:F144"/>
    <mergeCell ref="B127:F127"/>
    <mergeCell ref="B130:F130"/>
    <mergeCell ref="B131:F131"/>
    <mergeCell ref="B132:F132"/>
    <mergeCell ref="B133:F133"/>
    <mergeCell ref="B136:F136"/>
    <mergeCell ref="B117:F117"/>
    <mergeCell ref="B119:F119"/>
    <mergeCell ref="B122:F122"/>
    <mergeCell ref="B123:F123"/>
    <mergeCell ref="B124:F124"/>
    <mergeCell ref="B125:F125"/>
    <mergeCell ref="B108:F108"/>
    <mergeCell ref="B110:F110"/>
    <mergeCell ref="B113:F113"/>
    <mergeCell ref="B114:F114"/>
    <mergeCell ref="B115:F115"/>
    <mergeCell ref="B116:F116"/>
    <mergeCell ref="B100:F100"/>
    <mergeCell ref="B101:F101"/>
    <mergeCell ref="B102:F102"/>
    <mergeCell ref="B105:F105"/>
    <mergeCell ref="B106:F106"/>
    <mergeCell ref="B107:F107"/>
    <mergeCell ref="B88:F88"/>
    <mergeCell ref="B89:F89"/>
    <mergeCell ref="B90:F90"/>
    <mergeCell ref="B91:F91"/>
    <mergeCell ref="B92:F92"/>
    <mergeCell ref="B93:F93"/>
    <mergeCell ref="B82:F82"/>
    <mergeCell ref="B83:F83"/>
    <mergeCell ref="B84:F84"/>
    <mergeCell ref="B85:F85"/>
    <mergeCell ref="B86:F86"/>
    <mergeCell ref="B87:F87"/>
    <mergeCell ref="B75:F75"/>
    <mergeCell ref="B76:F76"/>
    <mergeCell ref="B77:F77"/>
    <mergeCell ref="B78:F78"/>
    <mergeCell ref="B79:F79"/>
    <mergeCell ref="B80:F80"/>
    <mergeCell ref="B69:F69"/>
    <mergeCell ref="B70:F70"/>
    <mergeCell ref="B71:F71"/>
    <mergeCell ref="B72:F72"/>
    <mergeCell ref="B73:F73"/>
    <mergeCell ref="B74:F74"/>
    <mergeCell ref="B58:D58"/>
    <mergeCell ref="J58:K58"/>
    <mergeCell ref="B59:D59"/>
    <mergeCell ref="J59:K59"/>
    <mergeCell ref="B67:F67"/>
    <mergeCell ref="B68:F68"/>
    <mergeCell ref="B56:D56"/>
    <mergeCell ref="J56:K56"/>
    <mergeCell ref="B57:D57"/>
    <mergeCell ref="E57:F57"/>
    <mergeCell ref="J57:K57"/>
    <mergeCell ref="L57:M57"/>
    <mergeCell ref="L51:M51"/>
    <mergeCell ref="B52:D52"/>
    <mergeCell ref="J52:K52"/>
    <mergeCell ref="B53:D53"/>
    <mergeCell ref="J53:K53"/>
    <mergeCell ref="B55:D55"/>
    <mergeCell ref="J55:K55"/>
    <mergeCell ref="B49:D49"/>
    <mergeCell ref="J49:K49"/>
    <mergeCell ref="B50:D50"/>
    <mergeCell ref="J50:K50"/>
    <mergeCell ref="B51:D51"/>
    <mergeCell ref="E51:F51"/>
    <mergeCell ref="J51:K51"/>
    <mergeCell ref="B45:D45"/>
    <mergeCell ref="J45:K45"/>
    <mergeCell ref="B46:D46"/>
    <mergeCell ref="J46:K46"/>
    <mergeCell ref="B47:D47"/>
    <mergeCell ref="J47:K47"/>
    <mergeCell ref="A41:E41"/>
    <mergeCell ref="I41:L41"/>
    <mergeCell ref="B43:D43"/>
    <mergeCell ref="J43:K43"/>
    <mergeCell ref="B44:D44"/>
    <mergeCell ref="J44:K44"/>
    <mergeCell ref="B31:G31"/>
    <mergeCell ref="B32:G32"/>
    <mergeCell ref="B34:F34"/>
    <mergeCell ref="B36:G36"/>
    <mergeCell ref="B37:G37"/>
    <mergeCell ref="B38:G38"/>
    <mergeCell ref="B26:G26"/>
    <mergeCell ref="B28:F28"/>
    <mergeCell ref="B30:G30"/>
    <mergeCell ref="B12:G12"/>
    <mergeCell ref="B13:G13"/>
    <mergeCell ref="B15:F15"/>
    <mergeCell ref="B17:G17"/>
    <mergeCell ref="B18:G18"/>
    <mergeCell ref="B19:G19"/>
    <mergeCell ref="A2:E2"/>
    <mergeCell ref="B4:F4"/>
    <mergeCell ref="B6:G6"/>
    <mergeCell ref="B7:G7"/>
    <mergeCell ref="B9:F9"/>
    <mergeCell ref="B11:G11"/>
    <mergeCell ref="A21:E21"/>
    <mergeCell ref="B23:F23"/>
    <mergeCell ref="B25:G25"/>
  </mergeCells>
  <pageMargins left="0.7" right="0.7" top="0.75" bottom="0.75" header="0.3" footer="0.3"/>
  <pageSetup orientation="portrait" horizontalDpi="0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0AEA0-A5C7-4B7B-ABCC-819E81AE155E}">
  <dimension ref="A2:R213"/>
  <sheetViews>
    <sheetView topLeftCell="A35" zoomScale="92" zoomScaleNormal="92" workbookViewId="0">
      <selection activeCell="G43" sqref="G43"/>
    </sheetView>
  </sheetViews>
  <sheetFormatPr baseColWidth="10" defaultColWidth="11.42578125" defaultRowHeight="14.25" x14ac:dyDescent="0.2"/>
  <cols>
    <col min="1" max="1" width="10.140625" style="14" customWidth="1"/>
    <col min="2" max="4" width="11.42578125" style="14"/>
    <col min="5" max="5" width="13" style="14" bestFit="1" customWidth="1"/>
    <col min="6" max="6" width="17.28515625" style="14" customWidth="1"/>
    <col min="7" max="7" width="19.85546875" style="14" customWidth="1"/>
    <col min="8" max="9" width="19.140625" style="14" bestFit="1" customWidth="1"/>
    <col min="10" max="10" width="19.140625" style="14" customWidth="1"/>
    <col min="11" max="11" width="19.140625" style="14" bestFit="1" customWidth="1"/>
    <col min="12" max="12" width="19.85546875" style="14" customWidth="1"/>
    <col min="13" max="13" width="22.85546875" style="14" customWidth="1"/>
    <col min="14" max="17" width="19.85546875" style="14" customWidth="1"/>
    <col min="18" max="18" width="21" style="14" customWidth="1"/>
    <col min="19" max="16384" width="11.42578125" style="14"/>
  </cols>
  <sheetData>
    <row r="2" spans="1:12" ht="15" x14ac:dyDescent="0.25">
      <c r="A2" s="192" t="s">
        <v>300</v>
      </c>
      <c r="B2" s="192"/>
      <c r="C2" s="192"/>
      <c r="D2" s="192"/>
      <c r="E2" s="192"/>
      <c r="I2" s="105"/>
    </row>
    <row r="3" spans="1:12" ht="15" x14ac:dyDescent="0.25">
      <c r="A3" s="34"/>
      <c r="B3" s="34"/>
      <c r="C3" s="34"/>
      <c r="D3" s="34"/>
      <c r="E3" s="34"/>
    </row>
    <row r="4" spans="1:12" ht="15" x14ac:dyDescent="0.25">
      <c r="A4" s="34"/>
      <c r="B4" s="192" t="s">
        <v>288</v>
      </c>
      <c r="C4" s="192"/>
      <c r="D4" s="192"/>
      <c r="E4" s="192"/>
      <c r="F4" s="192"/>
    </row>
    <row r="5" spans="1:12" ht="15" x14ac:dyDescent="0.25">
      <c r="A5" s="26"/>
      <c r="H5" s="7" t="s">
        <v>159</v>
      </c>
      <c r="I5" s="7" t="s">
        <v>158</v>
      </c>
      <c r="J5" s="7" t="s">
        <v>157</v>
      </c>
      <c r="K5" s="7" t="s">
        <v>156</v>
      </c>
      <c r="L5" s="7" t="s">
        <v>155</v>
      </c>
    </row>
    <row r="6" spans="1:12" ht="15" x14ac:dyDescent="0.25">
      <c r="B6" s="173" t="s">
        <v>301</v>
      </c>
      <c r="C6" s="191"/>
      <c r="D6" s="191"/>
      <c r="E6" s="191"/>
      <c r="F6" s="191"/>
      <c r="G6" s="174"/>
      <c r="H6" s="110">
        <f>+Ingresos!J11</f>
        <v>64.027152000000015</v>
      </c>
      <c r="I6" s="110">
        <f>ROUNDUP(H6*(1+I7),0)</f>
        <v>69</v>
      </c>
      <c r="J6" s="110">
        <f>ROUNDUP(I6*(1+J7),0)</f>
        <v>76</v>
      </c>
      <c r="K6" s="110">
        <f t="shared" ref="K6:L6" si="0">ROUNDUP(J6*(1+K7),0)</f>
        <v>85</v>
      </c>
      <c r="L6" s="110">
        <f t="shared" si="0"/>
        <v>96</v>
      </c>
    </row>
    <row r="7" spans="1:12" ht="15" x14ac:dyDescent="0.25">
      <c r="B7" s="173" t="s">
        <v>263</v>
      </c>
      <c r="C7" s="191"/>
      <c r="D7" s="191"/>
      <c r="E7" s="191"/>
      <c r="F7" s="191"/>
      <c r="G7" s="174"/>
      <c r="H7" s="18"/>
      <c r="I7" s="43">
        <v>7.0000000000000007E-2</v>
      </c>
      <c r="J7" s="43">
        <v>0.09</v>
      </c>
      <c r="K7" s="43">
        <v>0.11</v>
      </c>
      <c r="L7" s="43">
        <v>0.12</v>
      </c>
    </row>
    <row r="8" spans="1:12" x14ac:dyDescent="0.2">
      <c r="I8" s="104"/>
      <c r="J8" s="104"/>
      <c r="K8" s="104"/>
      <c r="L8" s="104"/>
    </row>
    <row r="9" spans="1:12" ht="15" x14ac:dyDescent="0.25">
      <c r="B9" s="192" t="s">
        <v>290</v>
      </c>
      <c r="C9" s="192"/>
      <c r="D9" s="192"/>
      <c r="E9" s="192"/>
      <c r="F9" s="192"/>
      <c r="I9" s="104"/>
      <c r="J9" s="104"/>
      <c r="K9" s="104"/>
      <c r="L9" s="104"/>
    </row>
    <row r="10" spans="1:12" ht="15" x14ac:dyDescent="0.25">
      <c r="H10" s="7" t="s">
        <v>159</v>
      </c>
      <c r="I10" s="7" t="s">
        <v>158</v>
      </c>
      <c r="J10" s="7" t="s">
        <v>157</v>
      </c>
      <c r="K10" s="7" t="s">
        <v>156</v>
      </c>
      <c r="L10" s="7" t="s">
        <v>155</v>
      </c>
    </row>
    <row r="11" spans="1:12" ht="15" x14ac:dyDescent="0.25">
      <c r="B11" s="173" t="s">
        <v>301</v>
      </c>
      <c r="C11" s="191"/>
      <c r="D11" s="191"/>
      <c r="E11" s="191"/>
      <c r="F11" s="191"/>
      <c r="G11" s="174"/>
      <c r="H11" s="110">
        <f>+Ingresos!J18</f>
        <v>105.28909440000001</v>
      </c>
      <c r="I11" s="110">
        <f>ROUNDUP(H11*(1+I13),0)</f>
        <v>113</v>
      </c>
      <c r="J11" s="110">
        <f>ROUNDUP(I11*(1+J13),0)</f>
        <v>124</v>
      </c>
      <c r="K11" s="110">
        <f>ROUNDUP(J11*(1+K13),0)</f>
        <v>138</v>
      </c>
      <c r="L11" s="110">
        <f>ROUNDUP(K11*(1+L13),0)</f>
        <v>155</v>
      </c>
    </row>
    <row r="12" spans="1:12" ht="15" x14ac:dyDescent="0.25">
      <c r="B12" s="173" t="s">
        <v>302</v>
      </c>
      <c r="C12" s="191"/>
      <c r="D12" s="191"/>
      <c r="E12" s="191"/>
      <c r="F12" s="191"/>
      <c r="G12" s="174"/>
      <c r="H12" s="110">
        <f>+Ingresos!J19</f>
        <v>94.760184960000018</v>
      </c>
      <c r="I12" s="110">
        <f>ROUNDUP(H12*(1+I13),0)</f>
        <v>102</v>
      </c>
      <c r="J12" s="110">
        <f>ROUNDUP(I12*(1+J13),0)</f>
        <v>112</v>
      </c>
      <c r="K12" s="110">
        <f>ROUNDUP(J12*(1+K13),0)</f>
        <v>125</v>
      </c>
      <c r="L12" s="110">
        <f>ROUNDUP(K12*(1+L13),0)</f>
        <v>140</v>
      </c>
    </row>
    <row r="13" spans="1:12" ht="15" x14ac:dyDescent="0.25">
      <c r="B13" s="173" t="s">
        <v>263</v>
      </c>
      <c r="C13" s="191"/>
      <c r="D13" s="191"/>
      <c r="E13" s="191"/>
      <c r="F13" s="191"/>
      <c r="G13" s="174"/>
      <c r="H13" s="18"/>
      <c r="I13" s="43">
        <v>7.0000000000000007E-2</v>
      </c>
      <c r="J13" s="43">
        <v>0.09</v>
      </c>
      <c r="K13" s="43">
        <v>0.11</v>
      </c>
      <c r="L13" s="43">
        <v>0.12</v>
      </c>
    </row>
    <row r="14" spans="1:12" x14ac:dyDescent="0.2">
      <c r="I14" s="104"/>
      <c r="J14" s="104"/>
      <c r="K14" s="104"/>
      <c r="L14" s="104"/>
    </row>
    <row r="15" spans="1:12" ht="15" x14ac:dyDescent="0.25">
      <c r="B15" s="192" t="s">
        <v>282</v>
      </c>
      <c r="C15" s="192"/>
      <c r="D15" s="192"/>
      <c r="E15" s="192"/>
      <c r="F15" s="192"/>
      <c r="I15" s="104"/>
      <c r="J15" s="104"/>
      <c r="K15" s="104"/>
      <c r="L15" s="104"/>
    </row>
    <row r="16" spans="1:12" ht="15" x14ac:dyDescent="0.25">
      <c r="H16" s="7" t="s">
        <v>159</v>
      </c>
      <c r="I16" s="7" t="s">
        <v>158</v>
      </c>
      <c r="J16" s="7" t="s">
        <v>157</v>
      </c>
      <c r="K16" s="7" t="s">
        <v>156</v>
      </c>
      <c r="L16" s="7" t="s">
        <v>155</v>
      </c>
    </row>
    <row r="17" spans="1:12" ht="15" x14ac:dyDescent="0.25">
      <c r="B17" s="173" t="s">
        <v>301</v>
      </c>
      <c r="C17" s="191"/>
      <c r="D17" s="191"/>
      <c r="E17" s="191"/>
      <c r="F17" s="191"/>
      <c r="G17" s="174"/>
      <c r="H17" s="110">
        <f>+Ingresos!J27</f>
        <v>137.65837680000001</v>
      </c>
      <c r="I17" s="110">
        <f>ROUNDUP(H17*(1+I19),0)</f>
        <v>148</v>
      </c>
      <c r="J17" s="110">
        <f t="shared" ref="J17:L17" si="1">ROUNDUP(I17*(1+J19),0)</f>
        <v>162</v>
      </c>
      <c r="K17" s="110">
        <f t="shared" si="1"/>
        <v>180</v>
      </c>
      <c r="L17" s="110">
        <f t="shared" si="1"/>
        <v>202</v>
      </c>
    </row>
    <row r="18" spans="1:12" ht="15" x14ac:dyDescent="0.25">
      <c r="B18" s="173" t="s">
        <v>302</v>
      </c>
      <c r="C18" s="191"/>
      <c r="D18" s="191"/>
      <c r="E18" s="191"/>
      <c r="F18" s="191"/>
      <c r="G18" s="174"/>
      <c r="H18" s="110">
        <f>+Ingresos!J28</f>
        <v>110.12670144000002</v>
      </c>
      <c r="I18" s="110">
        <f>ROUNDUP(H18*(1+I19),0)</f>
        <v>118</v>
      </c>
      <c r="J18" s="110">
        <f t="shared" ref="J18:L18" si="2">ROUNDUP(I18*(1+J19),0)</f>
        <v>129</v>
      </c>
      <c r="K18" s="110">
        <f t="shared" si="2"/>
        <v>144</v>
      </c>
      <c r="L18" s="110">
        <f t="shared" si="2"/>
        <v>162</v>
      </c>
    </row>
    <row r="19" spans="1:12" ht="15" x14ac:dyDescent="0.25">
      <c r="B19" s="173" t="s">
        <v>263</v>
      </c>
      <c r="C19" s="191"/>
      <c r="D19" s="191"/>
      <c r="E19" s="191"/>
      <c r="F19" s="191"/>
      <c r="G19" s="174"/>
      <c r="H19" s="18"/>
      <c r="I19" s="43">
        <v>7.0000000000000007E-2</v>
      </c>
      <c r="J19" s="43">
        <v>0.09</v>
      </c>
      <c r="K19" s="43">
        <v>0.11</v>
      </c>
      <c r="L19" s="43">
        <v>0.12</v>
      </c>
    </row>
    <row r="20" spans="1:12" x14ac:dyDescent="0.2">
      <c r="I20" s="104"/>
      <c r="J20" s="104"/>
      <c r="K20" s="104"/>
      <c r="L20" s="104"/>
    </row>
    <row r="21" spans="1:12" ht="15" x14ac:dyDescent="0.25">
      <c r="A21" s="192" t="s">
        <v>303</v>
      </c>
      <c r="B21" s="192"/>
      <c r="C21" s="192"/>
      <c r="D21" s="192"/>
      <c r="E21" s="192"/>
    </row>
    <row r="22" spans="1:12" ht="15" x14ac:dyDescent="0.25">
      <c r="A22" s="34"/>
      <c r="B22" s="34"/>
      <c r="C22" s="34"/>
      <c r="D22" s="34"/>
      <c r="E22" s="34"/>
      <c r="K22" s="105"/>
    </row>
    <row r="23" spans="1:12" ht="15" x14ac:dyDescent="0.25">
      <c r="A23" s="34"/>
      <c r="B23" s="192" t="s">
        <v>288</v>
      </c>
      <c r="C23" s="192"/>
      <c r="D23" s="192"/>
      <c r="E23" s="192"/>
      <c r="F23" s="192"/>
    </row>
    <row r="24" spans="1:12" ht="15" x14ac:dyDescent="0.25">
      <c r="A24" s="26"/>
      <c r="H24" s="7" t="s">
        <v>159</v>
      </c>
      <c r="I24" s="7" t="s">
        <v>158</v>
      </c>
      <c r="J24" s="7" t="s">
        <v>157</v>
      </c>
      <c r="K24" s="7" t="s">
        <v>156</v>
      </c>
      <c r="L24" s="7" t="s">
        <v>155</v>
      </c>
    </row>
    <row r="25" spans="1:12" ht="15" x14ac:dyDescent="0.25">
      <c r="B25" s="173" t="s">
        <v>301</v>
      </c>
      <c r="C25" s="191"/>
      <c r="D25" s="191"/>
      <c r="E25" s="191"/>
      <c r="F25" s="191"/>
      <c r="G25" s="174"/>
      <c r="H25" s="110">
        <f>+Ingresos!J39</f>
        <v>304.79284800000005</v>
      </c>
      <c r="I25" s="110">
        <f>ROUNDUP(H25*(1+I26),0)</f>
        <v>327</v>
      </c>
      <c r="J25" s="110">
        <f t="shared" ref="J25:L25" si="3">ROUNDUP(I25*(1+J26),0)</f>
        <v>357</v>
      </c>
      <c r="K25" s="110">
        <f t="shared" si="3"/>
        <v>397</v>
      </c>
      <c r="L25" s="110">
        <f t="shared" si="3"/>
        <v>445</v>
      </c>
    </row>
    <row r="26" spans="1:12" ht="15" x14ac:dyDescent="0.25">
      <c r="B26" s="173" t="s">
        <v>263</v>
      </c>
      <c r="C26" s="191"/>
      <c r="D26" s="191"/>
      <c r="E26" s="191"/>
      <c r="F26" s="191"/>
      <c r="G26" s="174"/>
      <c r="H26" s="18"/>
      <c r="I26" s="43">
        <v>7.0000000000000007E-2</v>
      </c>
      <c r="J26" s="43">
        <v>0.09</v>
      </c>
      <c r="K26" s="43">
        <v>0.11</v>
      </c>
      <c r="L26" s="43">
        <v>0.12</v>
      </c>
    </row>
    <row r="27" spans="1:12" x14ac:dyDescent="0.2">
      <c r="I27" s="104"/>
      <c r="J27" s="104"/>
      <c r="K27" s="104"/>
      <c r="L27" s="104"/>
    </row>
    <row r="28" spans="1:12" ht="15" x14ac:dyDescent="0.25">
      <c r="B28" s="192" t="s">
        <v>290</v>
      </c>
      <c r="C28" s="192"/>
      <c r="D28" s="192"/>
      <c r="E28" s="192"/>
      <c r="F28" s="192"/>
      <c r="I28" s="104"/>
      <c r="J28" s="104"/>
      <c r="K28" s="104"/>
      <c r="L28" s="104"/>
    </row>
    <row r="29" spans="1:12" ht="15" x14ac:dyDescent="0.25">
      <c r="H29" s="7" t="s">
        <v>159</v>
      </c>
      <c r="I29" s="7" t="s">
        <v>158</v>
      </c>
      <c r="J29" s="7" t="s">
        <v>157</v>
      </c>
      <c r="K29" s="7" t="s">
        <v>156</v>
      </c>
      <c r="L29" s="7" t="s">
        <v>155</v>
      </c>
    </row>
    <row r="30" spans="1:12" ht="15" x14ac:dyDescent="0.25">
      <c r="B30" s="173" t="s">
        <v>301</v>
      </c>
      <c r="C30" s="191"/>
      <c r="D30" s="191"/>
      <c r="E30" s="191"/>
      <c r="F30" s="191"/>
      <c r="G30" s="174"/>
      <c r="H30" s="110">
        <f>+Ingresos!J46</f>
        <v>563.86676880000005</v>
      </c>
      <c r="I30" s="110">
        <f>ROUNDUP(H30*(1+I32),0)</f>
        <v>604</v>
      </c>
      <c r="J30" s="110">
        <f t="shared" ref="J30:L30" si="4">ROUNDUP(I30*(1+J32),0)</f>
        <v>659</v>
      </c>
      <c r="K30" s="110">
        <f t="shared" si="4"/>
        <v>732</v>
      </c>
      <c r="L30" s="110">
        <f t="shared" si="4"/>
        <v>820</v>
      </c>
    </row>
    <row r="31" spans="1:12" ht="15" x14ac:dyDescent="0.25">
      <c r="B31" s="173" t="s">
        <v>302</v>
      </c>
      <c r="C31" s="191"/>
      <c r="D31" s="191"/>
      <c r="E31" s="191"/>
      <c r="F31" s="191"/>
      <c r="G31" s="174"/>
      <c r="H31" s="110">
        <f>+Ingresos!J47</f>
        <v>451.09341504000008</v>
      </c>
      <c r="I31" s="110">
        <f>ROUNDUP(H31*(1+I32),0)</f>
        <v>483</v>
      </c>
      <c r="J31" s="110">
        <f t="shared" ref="J31:L31" si="5">ROUNDUP(I31*(1+J32),0)</f>
        <v>527</v>
      </c>
      <c r="K31" s="110">
        <f t="shared" si="5"/>
        <v>585</v>
      </c>
      <c r="L31" s="110">
        <f t="shared" si="5"/>
        <v>656</v>
      </c>
    </row>
    <row r="32" spans="1:12" ht="15" x14ac:dyDescent="0.25">
      <c r="B32" s="173" t="s">
        <v>263</v>
      </c>
      <c r="C32" s="191"/>
      <c r="D32" s="191"/>
      <c r="E32" s="191"/>
      <c r="F32" s="191"/>
      <c r="G32" s="174"/>
      <c r="H32" s="18"/>
      <c r="I32" s="43">
        <v>7.0000000000000007E-2</v>
      </c>
      <c r="J32" s="43">
        <v>0.09</v>
      </c>
      <c r="K32" s="43">
        <v>0.11</v>
      </c>
      <c r="L32" s="43">
        <v>0.12</v>
      </c>
    </row>
    <row r="33" spans="1:18" x14ac:dyDescent="0.2">
      <c r="I33" s="104"/>
      <c r="J33" s="104"/>
      <c r="K33" s="104"/>
      <c r="L33" s="104"/>
    </row>
    <row r="34" spans="1:18" ht="15" x14ac:dyDescent="0.25">
      <c r="B34" s="192" t="s">
        <v>282</v>
      </c>
      <c r="C34" s="192"/>
      <c r="D34" s="192"/>
      <c r="E34" s="192"/>
      <c r="F34" s="192"/>
      <c r="I34" s="104"/>
      <c r="J34" s="104"/>
      <c r="K34" s="104"/>
      <c r="L34" s="104"/>
    </row>
    <row r="35" spans="1:18" ht="15" x14ac:dyDescent="0.25">
      <c r="H35" s="7" t="s">
        <v>159</v>
      </c>
      <c r="I35" s="7" t="s">
        <v>158</v>
      </c>
      <c r="J35" s="7" t="s">
        <v>157</v>
      </c>
      <c r="K35" s="7" t="s">
        <v>156</v>
      </c>
      <c r="L35" s="7" t="s">
        <v>155</v>
      </c>
    </row>
    <row r="36" spans="1:18" ht="15" x14ac:dyDescent="0.25">
      <c r="B36" s="173" t="s">
        <v>301</v>
      </c>
      <c r="C36" s="191"/>
      <c r="D36" s="191"/>
      <c r="E36" s="191"/>
      <c r="F36" s="191"/>
      <c r="G36" s="174"/>
      <c r="H36" s="110">
        <f>+Ingresos!J55</f>
        <v>655.30462319999992</v>
      </c>
      <c r="I36" s="110">
        <f>ROUNDUP(H36*(1+I38),0)</f>
        <v>702</v>
      </c>
      <c r="J36" s="110">
        <f t="shared" ref="J36:L36" si="6">ROUNDUP(I36*(1+J38),0)</f>
        <v>766</v>
      </c>
      <c r="K36" s="110">
        <f>ROUNDUP(J36*(1+K38),0)</f>
        <v>851</v>
      </c>
      <c r="L36" s="110">
        <f t="shared" si="6"/>
        <v>954</v>
      </c>
    </row>
    <row r="37" spans="1:18" ht="15" x14ac:dyDescent="0.25">
      <c r="B37" s="173" t="s">
        <v>302</v>
      </c>
      <c r="C37" s="191"/>
      <c r="D37" s="191"/>
      <c r="E37" s="191"/>
      <c r="F37" s="191"/>
      <c r="G37" s="174"/>
      <c r="H37" s="110">
        <f>+Ingresos!J56</f>
        <v>524.24369855999998</v>
      </c>
      <c r="I37" s="110">
        <f>ROUNDUP(H37*(1+I38),0)</f>
        <v>561</v>
      </c>
      <c r="J37" s="110">
        <f t="shared" ref="J37:L37" si="7">ROUNDUP(I37*(1+J38),0)</f>
        <v>612</v>
      </c>
      <c r="K37" s="110">
        <f>ROUNDUP(J37*(1+K38),0)</f>
        <v>680</v>
      </c>
      <c r="L37" s="110">
        <f t="shared" si="7"/>
        <v>762</v>
      </c>
    </row>
    <row r="38" spans="1:18" ht="15" x14ac:dyDescent="0.25">
      <c r="B38" s="173" t="s">
        <v>263</v>
      </c>
      <c r="C38" s="191"/>
      <c r="D38" s="191"/>
      <c r="E38" s="191"/>
      <c r="F38" s="191"/>
      <c r="G38" s="174"/>
      <c r="H38" s="18"/>
      <c r="I38" s="43">
        <v>7.0000000000000007E-2</v>
      </c>
      <c r="J38" s="43">
        <v>0.09</v>
      </c>
      <c r="K38" s="43">
        <v>0.11</v>
      </c>
      <c r="L38" s="43">
        <v>0.12</v>
      </c>
    </row>
    <row r="39" spans="1:18" ht="15" x14ac:dyDescent="0.25">
      <c r="A39" s="34"/>
      <c r="B39" s="34"/>
      <c r="C39" s="34"/>
      <c r="D39" s="34"/>
      <c r="E39" s="34"/>
      <c r="R39" s="51"/>
    </row>
    <row r="41" spans="1:18" ht="15" x14ac:dyDescent="0.25">
      <c r="A41" s="192" t="s">
        <v>298</v>
      </c>
      <c r="B41" s="192"/>
      <c r="C41" s="192"/>
      <c r="D41" s="192"/>
      <c r="E41" s="192"/>
      <c r="H41" s="104"/>
      <c r="I41" s="192" t="s">
        <v>299</v>
      </c>
      <c r="J41" s="192"/>
      <c r="K41" s="192"/>
      <c r="L41" s="192"/>
      <c r="R41" s="26" t="s">
        <v>262</v>
      </c>
    </row>
    <row r="42" spans="1:18" ht="15.75" thickBot="1" x14ac:dyDescent="0.3">
      <c r="A42" s="34"/>
      <c r="B42" s="34"/>
      <c r="C42" s="34"/>
      <c r="D42" s="34"/>
      <c r="E42" s="34"/>
      <c r="H42" s="104"/>
      <c r="J42" s="26"/>
      <c r="R42" s="26"/>
    </row>
    <row r="43" spans="1:18" ht="41.25" customHeight="1" x14ac:dyDescent="0.25">
      <c r="B43" s="197" t="s">
        <v>295</v>
      </c>
      <c r="C43" s="198"/>
      <c r="D43" s="198"/>
      <c r="E43" s="128" t="s">
        <v>296</v>
      </c>
      <c r="G43"/>
      <c r="H43"/>
      <c r="J43" s="189" t="s">
        <v>295</v>
      </c>
      <c r="K43" s="190"/>
      <c r="L43" s="128" t="s">
        <v>296</v>
      </c>
    </row>
    <row r="44" spans="1:18" ht="15" x14ac:dyDescent="0.25">
      <c r="B44" s="199" t="s">
        <v>261</v>
      </c>
      <c r="C44" s="200"/>
      <c r="D44" s="200"/>
      <c r="E44" s="129">
        <f>+'Proyecciones Optimista'!E44</f>
        <v>62697.508295043328</v>
      </c>
      <c r="G44" s="26"/>
      <c r="H44" s="114"/>
      <c r="J44" s="185" t="s">
        <v>261</v>
      </c>
      <c r="K44" s="186"/>
      <c r="L44" s="129">
        <f>+'Proyecciones Optimista'!L44</f>
        <v>30731.69251376922</v>
      </c>
      <c r="P44" s="108" t="s">
        <v>260</v>
      </c>
      <c r="Q44" s="107">
        <v>7.4800000000000005E-2</v>
      </c>
    </row>
    <row r="45" spans="1:18" ht="15" x14ac:dyDescent="0.25">
      <c r="B45" s="199" t="s">
        <v>259</v>
      </c>
      <c r="C45" s="200"/>
      <c r="D45" s="200"/>
      <c r="E45" s="130">
        <v>0.2</v>
      </c>
      <c r="J45" s="185" t="s">
        <v>259</v>
      </c>
      <c r="K45" s="186"/>
      <c r="L45" s="130">
        <v>0.2</v>
      </c>
    </row>
    <row r="46" spans="1:18" ht="15" x14ac:dyDescent="0.25">
      <c r="B46" s="199" t="s">
        <v>258</v>
      </c>
      <c r="C46" s="200"/>
      <c r="D46" s="200"/>
      <c r="E46" s="131">
        <f>+E44/(1-E45)</f>
        <v>78371.885368804156</v>
      </c>
      <c r="H46" s="105"/>
      <c r="J46" s="185" t="s">
        <v>258</v>
      </c>
      <c r="K46" s="186"/>
      <c r="L46" s="131">
        <f>+L44/(1-L45)</f>
        <v>38414.615642211524</v>
      </c>
    </row>
    <row r="47" spans="1:18" ht="27.95" customHeight="1" thickBot="1" x14ac:dyDescent="0.3">
      <c r="B47" s="195" t="s">
        <v>257</v>
      </c>
      <c r="C47" s="196"/>
      <c r="D47" s="196"/>
      <c r="E47" s="132">
        <v>79000</v>
      </c>
      <c r="I47" s="104"/>
      <c r="J47" s="187" t="s">
        <v>257</v>
      </c>
      <c r="K47" s="188"/>
      <c r="L47" s="132">
        <v>39000</v>
      </c>
    </row>
    <row r="48" spans="1:18" ht="15" thickBot="1" x14ac:dyDescent="0.25"/>
    <row r="49" spans="1:13" ht="30" x14ac:dyDescent="0.2">
      <c r="B49" s="197" t="s">
        <v>290</v>
      </c>
      <c r="C49" s="198"/>
      <c r="D49" s="198"/>
      <c r="E49" s="133" t="s">
        <v>296</v>
      </c>
      <c r="F49" s="128" t="s">
        <v>91</v>
      </c>
      <c r="J49" s="189" t="s">
        <v>290</v>
      </c>
      <c r="K49" s="190"/>
      <c r="L49" s="133" t="s">
        <v>296</v>
      </c>
      <c r="M49" s="128" t="s">
        <v>91</v>
      </c>
    </row>
    <row r="50" spans="1:13" ht="15" x14ac:dyDescent="0.25">
      <c r="B50" s="199" t="s">
        <v>261</v>
      </c>
      <c r="C50" s="200"/>
      <c r="D50" s="200"/>
      <c r="E50" s="109">
        <f>+'Proyecciones Optimista'!E50</f>
        <v>94046.262442564985</v>
      </c>
      <c r="F50" s="129">
        <f>+'Proyecciones Optimista'!F50</f>
        <v>405000</v>
      </c>
      <c r="J50" s="185" t="s">
        <v>261</v>
      </c>
      <c r="K50" s="186"/>
      <c r="L50" s="109">
        <f>+'Proyecciones Optimista'!L50</f>
        <v>46097.538770653824</v>
      </c>
      <c r="M50" s="129">
        <f>+'Proyecciones Optimista'!M50</f>
        <v>300000</v>
      </c>
    </row>
    <row r="51" spans="1:13" ht="15" x14ac:dyDescent="0.25">
      <c r="B51" s="199" t="s">
        <v>259</v>
      </c>
      <c r="C51" s="200"/>
      <c r="D51" s="200"/>
      <c r="E51" s="193">
        <v>0.2</v>
      </c>
      <c r="F51" s="194"/>
      <c r="J51" s="185" t="s">
        <v>259</v>
      </c>
      <c r="K51" s="186"/>
      <c r="L51" s="193">
        <v>0.2</v>
      </c>
      <c r="M51" s="194"/>
    </row>
    <row r="52" spans="1:13" ht="15" x14ac:dyDescent="0.25">
      <c r="B52" s="199" t="s">
        <v>258</v>
      </c>
      <c r="C52" s="200"/>
      <c r="D52" s="200"/>
      <c r="E52" s="106">
        <f>+E50/(1-E51)</f>
        <v>117557.82805320622</v>
      </c>
      <c r="F52" s="131">
        <f>+F50/(1-E51)</f>
        <v>506250</v>
      </c>
      <c r="J52" s="185" t="s">
        <v>258</v>
      </c>
      <c r="K52" s="186"/>
      <c r="L52" s="106">
        <f>+L50/(1-L51)</f>
        <v>57621.923463317275</v>
      </c>
      <c r="M52" s="131">
        <f>+M50/(1-L51)</f>
        <v>375000</v>
      </c>
    </row>
    <row r="53" spans="1:13" ht="29.25" customHeight="1" thickBot="1" x14ac:dyDescent="0.3">
      <c r="B53" s="204" t="s">
        <v>257</v>
      </c>
      <c r="C53" s="205"/>
      <c r="D53" s="206"/>
      <c r="E53" s="134">
        <v>118000</v>
      </c>
      <c r="F53" s="132">
        <v>507000</v>
      </c>
      <c r="J53" s="187" t="s">
        <v>257</v>
      </c>
      <c r="K53" s="188"/>
      <c r="L53" s="134">
        <v>58000</v>
      </c>
      <c r="M53" s="132">
        <v>375000</v>
      </c>
    </row>
    <row r="54" spans="1:13" ht="15" thickBot="1" x14ac:dyDescent="0.25"/>
    <row r="55" spans="1:13" ht="30" x14ac:dyDescent="0.2">
      <c r="B55" s="197" t="s">
        <v>282</v>
      </c>
      <c r="C55" s="198"/>
      <c r="D55" s="198"/>
      <c r="E55" s="133" t="s">
        <v>296</v>
      </c>
      <c r="F55" s="128" t="s">
        <v>297</v>
      </c>
      <c r="J55" s="189" t="s">
        <v>282</v>
      </c>
      <c r="K55" s="190"/>
      <c r="L55" s="133" t="s">
        <v>296</v>
      </c>
      <c r="M55" s="128" t="s">
        <v>297</v>
      </c>
    </row>
    <row r="56" spans="1:13" ht="15" x14ac:dyDescent="0.25">
      <c r="B56" s="199" t="s">
        <v>261</v>
      </c>
      <c r="C56" s="200"/>
      <c r="D56" s="200"/>
      <c r="E56" s="109">
        <f>+'Proyecciones Optimista'!E56</f>
        <v>156743.77073760831</v>
      </c>
      <c r="F56" s="129">
        <f>+'Proyecciones Optimista'!F56</f>
        <v>600000</v>
      </c>
      <c r="J56" s="185" t="s">
        <v>261</v>
      </c>
      <c r="K56" s="186"/>
      <c r="L56" s="109">
        <f>+'Proyecciones Optimista'!L56</f>
        <v>76829.231284423047</v>
      </c>
      <c r="M56" s="129">
        <f>+'Proyecciones Optimista'!M56</f>
        <v>400000</v>
      </c>
    </row>
    <row r="57" spans="1:13" ht="15" x14ac:dyDescent="0.25">
      <c r="B57" s="199" t="s">
        <v>259</v>
      </c>
      <c r="C57" s="200"/>
      <c r="D57" s="200"/>
      <c r="E57" s="193">
        <v>0.2</v>
      </c>
      <c r="F57" s="194"/>
      <c r="J57" s="185" t="s">
        <v>259</v>
      </c>
      <c r="K57" s="186"/>
      <c r="L57" s="193">
        <v>0.2</v>
      </c>
      <c r="M57" s="194"/>
    </row>
    <row r="58" spans="1:13" ht="15" x14ac:dyDescent="0.25">
      <c r="B58" s="199" t="s">
        <v>258</v>
      </c>
      <c r="C58" s="200"/>
      <c r="D58" s="200"/>
      <c r="E58" s="106">
        <f>+E56/(1-E57)</f>
        <v>195929.71342201039</v>
      </c>
      <c r="F58" s="131">
        <f>+F56/(1-E57)</f>
        <v>750000</v>
      </c>
      <c r="J58" s="185" t="s">
        <v>258</v>
      </c>
      <c r="K58" s="186"/>
      <c r="L58" s="106">
        <f>+L56/(1-L57)</f>
        <v>96036.539105528806</v>
      </c>
      <c r="M58" s="131">
        <f>+M56/(1-L57)</f>
        <v>500000</v>
      </c>
    </row>
    <row r="59" spans="1:13" ht="31.5" customHeight="1" thickBot="1" x14ac:dyDescent="0.3">
      <c r="B59" s="195" t="s">
        <v>257</v>
      </c>
      <c r="C59" s="196"/>
      <c r="D59" s="196"/>
      <c r="E59" s="134">
        <v>196000</v>
      </c>
      <c r="F59" s="132">
        <v>750000</v>
      </c>
      <c r="J59" s="187" t="s">
        <v>257</v>
      </c>
      <c r="K59" s="188"/>
      <c r="L59" s="134">
        <v>97000</v>
      </c>
      <c r="M59" s="132">
        <v>500000</v>
      </c>
    </row>
    <row r="64" spans="1:13" ht="15" x14ac:dyDescent="0.25">
      <c r="A64" s="26" t="s">
        <v>332</v>
      </c>
      <c r="H64" s="55"/>
      <c r="I64" s="55"/>
      <c r="J64" s="55"/>
      <c r="K64" s="55"/>
      <c r="L64" s="55"/>
    </row>
    <row r="66" spans="2:12" ht="15" x14ac:dyDescent="0.25">
      <c r="H66" s="7" t="s">
        <v>181</v>
      </c>
      <c r="I66" s="7" t="s">
        <v>158</v>
      </c>
      <c r="J66" s="7" t="s">
        <v>157</v>
      </c>
      <c r="K66" s="7" t="s">
        <v>180</v>
      </c>
      <c r="L66" s="7" t="s">
        <v>155</v>
      </c>
    </row>
    <row r="67" spans="2:12" x14ac:dyDescent="0.2">
      <c r="B67" s="167" t="s">
        <v>309</v>
      </c>
      <c r="C67" s="203"/>
      <c r="D67" s="203"/>
      <c r="E67" s="203"/>
      <c r="F67" s="168"/>
      <c r="G67" s="18"/>
      <c r="H67" s="53">
        <f>+($E$47*H6)+($E$53*H11)+($E$59*H17)+($L$47*H25)+($L$53*H30)+($L$59*H36)</f>
        <v>152619042.1128</v>
      </c>
      <c r="I67" s="53">
        <f>+($E$47*I6)+($E$53*I11)+($E$59*I17)+($L$47*I25)+($L$53*I30)+($L$59*I36)</f>
        <v>163672000</v>
      </c>
      <c r="J67" s="53">
        <f>+($E$47*J6)+($E$53*J11)+($E$59*J17)+($L$47*J25)+($L$53*J30)+($L$59*J36)</f>
        <v>178835000</v>
      </c>
      <c r="K67" s="53">
        <f>+($E$47*K6)+($E$53*K11)+($E$59*K17)+($L$47*K25)+($L$53*K30)+($L$59*K36)</f>
        <v>198765000</v>
      </c>
      <c r="L67" s="53">
        <f>+($E$47*L6)+($E$53*L11)+($E$59*L17)+($L$47*L25)+($L$53*L30)+($L$59*L36)</f>
        <v>222919000</v>
      </c>
    </row>
    <row r="68" spans="2:12" ht="15" customHeight="1" x14ac:dyDescent="0.2">
      <c r="B68" s="167" t="s">
        <v>333</v>
      </c>
      <c r="C68" s="203"/>
      <c r="D68" s="203"/>
      <c r="E68" s="203"/>
      <c r="F68" s="168"/>
      <c r="G68" s="18"/>
      <c r="H68" s="53">
        <f>+($F$53*H12)+($F$59*H18)+($M$53*H31)+($M$59*H37)</f>
        <v>561920319.77472007</v>
      </c>
      <c r="I68" s="53">
        <f>+($F$53*I12)+($F$59*I18)+($M$53*I31)+($M$59*I37)</f>
        <v>601839000</v>
      </c>
      <c r="J68" s="53">
        <f>+($F$53*J12)+($F$59*J18)+($M$53*J31)+($M$59*J37)</f>
        <v>657159000</v>
      </c>
      <c r="K68" s="53">
        <f>+($F$53*K12)+($F$59*K18)+($M$53*K31)+($M$59*K37)</f>
        <v>730750000</v>
      </c>
      <c r="L68" s="53">
        <f>+($F$53*L12)+($F$59*L18)+($M$53*L31)+($M$59*L37)</f>
        <v>819480000</v>
      </c>
    </row>
    <row r="69" spans="2:12" ht="15" x14ac:dyDescent="0.25">
      <c r="B69" s="201" t="s">
        <v>256</v>
      </c>
      <c r="C69" s="201"/>
      <c r="D69" s="201"/>
      <c r="E69" s="201"/>
      <c r="F69" s="201"/>
      <c r="G69" s="10"/>
      <c r="H69" s="1">
        <f>+H67+H68</f>
        <v>714539361.88752007</v>
      </c>
      <c r="I69" s="1">
        <f>+I67+I68</f>
        <v>765511000</v>
      </c>
      <c r="J69" s="1">
        <f t="shared" ref="J69:L69" si="8">+J67+J68</f>
        <v>835994000</v>
      </c>
      <c r="K69" s="1">
        <f t="shared" si="8"/>
        <v>929515000</v>
      </c>
      <c r="L69" s="1">
        <f t="shared" si="8"/>
        <v>1042399000</v>
      </c>
    </row>
    <row r="70" spans="2:12" x14ac:dyDescent="0.2">
      <c r="B70" s="202"/>
      <c r="C70" s="202"/>
      <c r="D70" s="202"/>
      <c r="E70" s="202"/>
      <c r="F70" s="202"/>
      <c r="I70" s="104"/>
      <c r="J70" s="104"/>
      <c r="K70" s="104"/>
      <c r="L70" s="104"/>
    </row>
    <row r="71" spans="2:12" x14ac:dyDescent="0.2">
      <c r="B71" s="207" t="s">
        <v>99</v>
      </c>
      <c r="C71" s="207"/>
      <c r="D71" s="207"/>
      <c r="E71" s="207"/>
      <c r="F71" s="207"/>
      <c r="G71" s="18"/>
      <c r="H71" s="42">
        <f>+Personal!C26</f>
        <v>184369931.40000004</v>
      </c>
      <c r="I71" s="42">
        <f>+Personal!D26</f>
        <v>274169529.32318783</v>
      </c>
      <c r="J71" s="42">
        <f>+Personal!E26</f>
        <v>428385254.93343925</v>
      </c>
      <c r="K71" s="42">
        <f>+Personal!F26</f>
        <v>532839236.36996037</v>
      </c>
      <c r="L71" s="42">
        <f>+Personal!G26</f>
        <v>584204938.7560246</v>
      </c>
    </row>
    <row r="72" spans="2:12" x14ac:dyDescent="0.2">
      <c r="B72" s="207" t="s">
        <v>126</v>
      </c>
      <c r="C72" s="207"/>
      <c r="D72" s="207"/>
      <c r="E72" s="207"/>
      <c r="F72" s="207"/>
      <c r="G72" s="18"/>
      <c r="H72" s="42">
        <f>+'Costos y gastos'!D63</f>
        <v>9382745.8300000019</v>
      </c>
      <c r="I72" s="42">
        <f>+H72*(1+$Q$44)</f>
        <v>10084575.218084002</v>
      </c>
      <c r="J72" s="42">
        <f t="shared" ref="J72:L72" si="9">+I72*(1+$Q$44)</f>
        <v>10838901.444396686</v>
      </c>
      <c r="K72" s="42">
        <f t="shared" si="9"/>
        <v>11649651.272437558</v>
      </c>
      <c r="L72" s="42">
        <f t="shared" si="9"/>
        <v>12521045.187615886</v>
      </c>
    </row>
    <row r="73" spans="2:12" ht="15" x14ac:dyDescent="0.25">
      <c r="B73" s="201" t="s">
        <v>255</v>
      </c>
      <c r="C73" s="201"/>
      <c r="D73" s="201"/>
      <c r="E73" s="201"/>
      <c r="F73" s="201"/>
      <c r="G73" s="10"/>
      <c r="H73" s="1">
        <f>+SUM(H71:H72)</f>
        <v>193752677.23000005</v>
      </c>
      <c r="I73" s="1">
        <f t="shared" ref="I73:L73" si="10">+SUM(I71:I72)</f>
        <v>284254104.54127181</v>
      </c>
      <c r="J73" s="1">
        <f t="shared" si="10"/>
        <v>439224156.37783593</v>
      </c>
      <c r="K73" s="1">
        <f t="shared" si="10"/>
        <v>544488887.64239788</v>
      </c>
      <c r="L73" s="1">
        <f t="shared" si="10"/>
        <v>596725983.94364047</v>
      </c>
    </row>
    <row r="74" spans="2:12" x14ac:dyDescent="0.2">
      <c r="B74" s="202"/>
      <c r="C74" s="202"/>
      <c r="D74" s="202"/>
      <c r="E74" s="202"/>
      <c r="F74" s="202"/>
      <c r="I74" s="104"/>
      <c r="J74" s="104"/>
      <c r="K74" s="104"/>
      <c r="L74" s="104"/>
    </row>
    <row r="75" spans="2:12" ht="15" x14ac:dyDescent="0.25">
      <c r="B75" s="201" t="s">
        <v>254</v>
      </c>
      <c r="C75" s="201"/>
      <c r="D75" s="201"/>
      <c r="E75" s="201"/>
      <c r="F75" s="201"/>
      <c r="G75" s="10"/>
      <c r="H75" s="1">
        <f>+H69-H73</f>
        <v>520786684.65752006</v>
      </c>
      <c r="I75" s="1">
        <f t="shared" ref="I75:L75" si="11">+I69-I73</f>
        <v>481256895.45872819</v>
      </c>
      <c r="J75" s="1">
        <f t="shared" si="11"/>
        <v>396769843.62216407</v>
      </c>
      <c r="K75" s="1">
        <f t="shared" si="11"/>
        <v>385026112.35760212</v>
      </c>
      <c r="L75" s="1">
        <f t="shared" si="11"/>
        <v>445673016.05635953</v>
      </c>
    </row>
    <row r="76" spans="2:12" x14ac:dyDescent="0.2">
      <c r="B76" s="202"/>
      <c r="C76" s="202"/>
      <c r="D76" s="202"/>
      <c r="E76" s="202"/>
      <c r="F76" s="202"/>
    </row>
    <row r="77" spans="2:12" x14ac:dyDescent="0.2">
      <c r="B77" s="167" t="s">
        <v>253</v>
      </c>
      <c r="C77" s="203"/>
      <c r="D77" s="203"/>
      <c r="E77" s="203"/>
      <c r="F77" s="168"/>
      <c r="G77" s="18"/>
      <c r="H77" s="42">
        <f>+Personal!C27</f>
        <v>121421606.40000001</v>
      </c>
      <c r="I77" s="42">
        <f>+Personal!D27</f>
        <v>176355841.12042046</v>
      </c>
      <c r="J77" s="42">
        <f>+Personal!E27</f>
        <v>290623754.49705327</v>
      </c>
      <c r="K77" s="42">
        <f>+Personal!F27</f>
        <v>318639884.43056929</v>
      </c>
      <c r="L77" s="42">
        <f>+Personal!G27</f>
        <v>349356769.28967607</v>
      </c>
    </row>
    <row r="78" spans="2:12" x14ac:dyDescent="0.2">
      <c r="B78" s="167" t="s">
        <v>252</v>
      </c>
      <c r="C78" s="203"/>
      <c r="D78" s="203"/>
      <c r="E78" s="203"/>
      <c r="F78" s="168"/>
      <c r="H78" s="42">
        <f>+Personal!C28</f>
        <v>24416222.399999999</v>
      </c>
      <c r="I78" s="42">
        <f>+Personal!D28</f>
        <v>29350569.056834303</v>
      </c>
      <c r="J78" s="42">
        <f>+Personal!E28</f>
        <v>32179963.913913131</v>
      </c>
      <c r="K78" s="42">
        <f>+Personal!F28</f>
        <v>35282112.435214363</v>
      </c>
      <c r="L78" s="42">
        <f>+Personal!G28</f>
        <v>38683308.073969021</v>
      </c>
    </row>
    <row r="79" spans="2:12" x14ac:dyDescent="0.2">
      <c r="B79" s="167" t="s">
        <v>121</v>
      </c>
      <c r="C79" s="203"/>
      <c r="D79" s="203"/>
      <c r="E79" s="203"/>
      <c r="F79" s="168"/>
      <c r="G79" s="18"/>
      <c r="H79" s="42">
        <f>+'Costos y gastos'!D85</f>
        <v>26546163.776666667</v>
      </c>
      <c r="I79" s="42">
        <f t="shared" ref="I79:L79" si="12">+H79*(1+$H$44)</f>
        <v>26546163.776666667</v>
      </c>
      <c r="J79" s="42">
        <f t="shared" si="12"/>
        <v>26546163.776666667</v>
      </c>
      <c r="K79" s="42">
        <f t="shared" si="12"/>
        <v>26546163.776666667</v>
      </c>
      <c r="L79" s="42">
        <f t="shared" si="12"/>
        <v>26546163.776666667</v>
      </c>
    </row>
    <row r="80" spans="2:12" ht="15" x14ac:dyDescent="0.25">
      <c r="B80" s="201" t="s">
        <v>251</v>
      </c>
      <c r="C80" s="201"/>
      <c r="D80" s="201"/>
      <c r="E80" s="201"/>
      <c r="F80" s="201"/>
      <c r="G80" s="10"/>
      <c r="H80" s="1">
        <f t="shared" ref="H80:L80" si="13">+SUM(H77:H79)</f>
        <v>172383992.57666668</v>
      </c>
      <c r="I80" s="1">
        <f t="shared" si="13"/>
        <v>232252573.95392144</v>
      </c>
      <c r="J80" s="1">
        <f t="shared" si="13"/>
        <v>349349882.18763304</v>
      </c>
      <c r="K80" s="1">
        <f t="shared" si="13"/>
        <v>380468160.64245027</v>
      </c>
      <c r="L80" s="1">
        <f t="shared" si="13"/>
        <v>414586241.14031172</v>
      </c>
    </row>
    <row r="81" spans="1:12" ht="15" x14ac:dyDescent="0.25">
      <c r="A81" s="14" t="s">
        <v>279</v>
      </c>
      <c r="B81" s="115"/>
      <c r="C81" s="115"/>
      <c r="D81" s="115"/>
      <c r="E81" s="115"/>
      <c r="F81" s="115"/>
      <c r="G81" s="116"/>
      <c r="H81" s="117"/>
      <c r="I81" s="118"/>
      <c r="J81" s="118"/>
      <c r="K81" s="118"/>
      <c r="L81" s="118"/>
    </row>
    <row r="82" spans="1:12" x14ac:dyDescent="0.2">
      <c r="B82" s="202"/>
      <c r="C82" s="202"/>
      <c r="D82" s="202"/>
      <c r="E82" s="202"/>
      <c r="F82" s="202"/>
      <c r="H82" s="104"/>
      <c r="I82" s="104"/>
      <c r="J82" s="104"/>
      <c r="K82" s="104"/>
      <c r="L82" s="104"/>
    </row>
    <row r="83" spans="1:12" ht="15" x14ac:dyDescent="0.25">
      <c r="B83" s="201" t="s">
        <v>250</v>
      </c>
      <c r="C83" s="201"/>
      <c r="D83" s="201"/>
      <c r="E83" s="201"/>
      <c r="F83" s="201"/>
      <c r="G83" s="10"/>
      <c r="H83" s="1">
        <f>+H75-H80</f>
        <v>348402692.08085334</v>
      </c>
      <c r="I83" s="1">
        <f t="shared" ref="I83:L83" si="14">+I75-I80</f>
        <v>249004321.50480676</v>
      </c>
      <c r="J83" s="1">
        <f t="shared" si="14"/>
        <v>47419961.434531033</v>
      </c>
      <c r="K83" s="1">
        <f t="shared" si="14"/>
        <v>4557951.7151518464</v>
      </c>
      <c r="L83" s="1">
        <f t="shared" si="14"/>
        <v>31086774.916047812</v>
      </c>
    </row>
    <row r="84" spans="1:12" x14ac:dyDescent="0.2">
      <c r="B84" s="202"/>
      <c r="C84" s="202"/>
      <c r="D84" s="202"/>
      <c r="E84" s="202"/>
      <c r="F84" s="202"/>
    </row>
    <row r="85" spans="1:12" x14ac:dyDescent="0.2">
      <c r="B85" s="207" t="s">
        <v>249</v>
      </c>
      <c r="C85" s="207"/>
      <c r="D85" s="207"/>
      <c r="E85" s="207"/>
      <c r="F85" s="207"/>
      <c r="G85" s="18"/>
      <c r="H85" s="42">
        <f>+'Crédito '!J13</f>
        <v>56646201.664911538</v>
      </c>
      <c r="I85" s="42">
        <f>+'Crédito '!J14</f>
        <v>37822921.139303669</v>
      </c>
      <c r="J85" s="42">
        <f>+'Crédito '!J15</f>
        <v>14561048.528009063</v>
      </c>
      <c r="K85" s="42">
        <v>0</v>
      </c>
      <c r="L85" s="42">
        <v>0</v>
      </c>
    </row>
    <row r="86" spans="1:12" x14ac:dyDescent="0.2">
      <c r="B86" s="207" t="s">
        <v>248</v>
      </c>
      <c r="C86" s="207"/>
      <c r="D86" s="207"/>
      <c r="E86" s="207"/>
      <c r="F86" s="207"/>
      <c r="G86" s="18">
        <v>4.0000000000000001E-3</v>
      </c>
      <c r="H86" s="42">
        <f>+H69*$G$86</f>
        <v>2858157.4475500803</v>
      </c>
      <c r="I86" s="42">
        <f t="shared" ref="I86:L86" si="15">+I69*$G$86</f>
        <v>3062044</v>
      </c>
      <c r="J86" s="42">
        <f t="shared" si="15"/>
        <v>3343976</v>
      </c>
      <c r="K86" s="42">
        <f t="shared" si="15"/>
        <v>3718060</v>
      </c>
      <c r="L86" s="42">
        <f t="shared" si="15"/>
        <v>4169596</v>
      </c>
    </row>
    <row r="87" spans="1:12" ht="15" x14ac:dyDescent="0.25">
      <c r="B87" s="201" t="s">
        <v>247</v>
      </c>
      <c r="C87" s="201"/>
      <c r="D87" s="201"/>
      <c r="E87" s="201"/>
      <c r="F87" s="201"/>
      <c r="G87" s="10"/>
      <c r="H87" s="1">
        <f t="shared" ref="H87:L87" si="16">+H83-H85-H86</f>
        <v>288898332.96839178</v>
      </c>
      <c r="I87" s="1">
        <f t="shared" si="16"/>
        <v>208119356.36550307</v>
      </c>
      <c r="J87" s="1">
        <f t="shared" si="16"/>
        <v>29514936.906521969</v>
      </c>
      <c r="K87" s="1">
        <f t="shared" si="16"/>
        <v>839891.71515184641</v>
      </c>
      <c r="L87" s="1">
        <f t="shared" si="16"/>
        <v>26917178.916047812</v>
      </c>
    </row>
    <row r="88" spans="1:12" x14ac:dyDescent="0.2">
      <c r="B88" s="202"/>
      <c r="C88" s="202"/>
      <c r="D88" s="202"/>
      <c r="E88" s="202"/>
      <c r="F88" s="202"/>
    </row>
    <row r="89" spans="1:12" x14ac:dyDescent="0.2">
      <c r="B89" s="207" t="s">
        <v>246</v>
      </c>
      <c r="C89" s="207"/>
      <c r="D89" s="207"/>
      <c r="E89" s="207"/>
      <c r="F89" s="207"/>
      <c r="G89" s="103">
        <v>0.33</v>
      </c>
      <c r="H89" s="42">
        <f>IF(H87&gt;0,H87*$G$89,0)</f>
        <v>95336449.879569292</v>
      </c>
      <c r="I89" s="42">
        <f>IF(I87&gt;0,I87*$G$89,0)</f>
        <v>68679387.600616023</v>
      </c>
      <c r="J89" s="42">
        <f>IF(J87&gt;0,J87*$G$89,0)</f>
        <v>9739929.1791522503</v>
      </c>
      <c r="K89" s="42">
        <f>IF(K87&gt;0,K87*$G$89,0)</f>
        <v>277164.26600010932</v>
      </c>
      <c r="L89" s="42">
        <f t="shared" ref="L89" si="17">IF(L87&gt;0,L87*$G$89,0)</f>
        <v>8882669.0422957782</v>
      </c>
    </row>
    <row r="90" spans="1:12" ht="15" x14ac:dyDescent="0.25">
      <c r="B90" s="201" t="s">
        <v>245</v>
      </c>
      <c r="C90" s="201"/>
      <c r="D90" s="201"/>
      <c r="E90" s="201"/>
      <c r="F90" s="201"/>
      <c r="G90" s="32"/>
      <c r="H90" s="1">
        <f>+H87-H89</f>
        <v>193561883.08882248</v>
      </c>
      <c r="I90" s="1">
        <f t="shared" ref="I90:L90" si="18">+I87-I89</f>
        <v>139439968.76488703</v>
      </c>
      <c r="J90" s="1">
        <f t="shared" si="18"/>
        <v>19775007.727369718</v>
      </c>
      <c r="K90" s="1">
        <f t="shared" si="18"/>
        <v>562727.44915173715</v>
      </c>
      <c r="L90" s="1">
        <f t="shared" si="18"/>
        <v>18034509.873752035</v>
      </c>
    </row>
    <row r="91" spans="1:12" x14ac:dyDescent="0.2">
      <c r="B91" s="202"/>
      <c r="C91" s="202"/>
      <c r="D91" s="202"/>
      <c r="E91" s="202"/>
      <c r="F91" s="202"/>
      <c r="G91" s="21"/>
    </row>
    <row r="92" spans="1:12" x14ac:dyDescent="0.2">
      <c r="B92" s="207" t="s">
        <v>244</v>
      </c>
      <c r="C92" s="207"/>
      <c r="D92" s="207"/>
      <c r="E92" s="207"/>
      <c r="F92" s="207"/>
      <c r="G92" s="103">
        <v>0.1</v>
      </c>
      <c r="H92" s="42">
        <f>IF(H90&gt;0,H90*$G$92,0)</f>
        <v>19356188.308882248</v>
      </c>
      <c r="I92" s="42">
        <f t="shared" ref="I92:L92" si="19">IF(I90&gt;0,I90*$G$92,0)</f>
        <v>13943996.876488704</v>
      </c>
      <c r="J92" s="42">
        <f t="shared" si="19"/>
        <v>1977500.772736972</v>
      </c>
      <c r="K92" s="42">
        <f t="shared" si="19"/>
        <v>56272.744915173716</v>
      </c>
      <c r="L92" s="42">
        <f t="shared" si="19"/>
        <v>1803450.9873752035</v>
      </c>
    </row>
    <row r="93" spans="1:12" ht="15" x14ac:dyDescent="0.25">
      <c r="B93" s="201" t="s">
        <v>243</v>
      </c>
      <c r="C93" s="201"/>
      <c r="D93" s="201"/>
      <c r="E93" s="201"/>
      <c r="F93" s="201"/>
      <c r="G93" s="10"/>
      <c r="H93" s="1">
        <f t="shared" ref="H93:L93" si="20">+H90-H92</f>
        <v>174205694.77994025</v>
      </c>
      <c r="I93" s="1">
        <f t="shared" si="20"/>
        <v>125495971.88839833</v>
      </c>
      <c r="J93" s="1">
        <f t="shared" si="20"/>
        <v>17797506.954632748</v>
      </c>
      <c r="K93" s="1">
        <f t="shared" si="20"/>
        <v>506454.70423656341</v>
      </c>
      <c r="L93" s="1">
        <f t="shared" si="20"/>
        <v>16231058.886376832</v>
      </c>
    </row>
    <row r="96" spans="1:12" ht="15" x14ac:dyDescent="0.25">
      <c r="A96" s="26" t="s">
        <v>242</v>
      </c>
    </row>
    <row r="98" spans="2:12" ht="15" x14ac:dyDescent="0.25">
      <c r="G98" s="7" t="s">
        <v>209</v>
      </c>
      <c r="H98" s="7" t="s">
        <v>181</v>
      </c>
      <c r="I98" s="7" t="s">
        <v>158</v>
      </c>
      <c r="J98" s="7" t="s">
        <v>157</v>
      </c>
      <c r="K98" s="7" t="s">
        <v>180</v>
      </c>
      <c r="L98" s="7" t="s">
        <v>155</v>
      </c>
    </row>
    <row r="99" spans="2:12" ht="15" x14ac:dyDescent="0.25">
      <c r="B99" s="26" t="s">
        <v>241</v>
      </c>
      <c r="H99" s="34"/>
      <c r="I99" s="34"/>
      <c r="J99" s="34"/>
      <c r="K99" s="34"/>
      <c r="L99" s="34"/>
    </row>
    <row r="100" spans="2:12" x14ac:dyDescent="0.2">
      <c r="B100" s="207" t="s">
        <v>240</v>
      </c>
      <c r="C100" s="207"/>
      <c r="D100" s="207"/>
      <c r="E100" s="207"/>
      <c r="F100" s="207"/>
      <c r="G100" s="18"/>
      <c r="H100" s="53">
        <f>+H69</f>
        <v>714539361.88752007</v>
      </c>
      <c r="I100" s="53">
        <f t="shared" ref="I100:L100" si="21">+I69</f>
        <v>765511000</v>
      </c>
      <c r="J100" s="53">
        <f t="shared" si="21"/>
        <v>835994000</v>
      </c>
      <c r="K100" s="53">
        <f t="shared" si="21"/>
        <v>929515000</v>
      </c>
      <c r="L100" s="53">
        <f t="shared" si="21"/>
        <v>1042399000</v>
      </c>
    </row>
    <row r="101" spans="2:12" x14ac:dyDescent="0.2">
      <c r="B101" s="207" t="s">
        <v>239</v>
      </c>
      <c r="C101" s="207"/>
      <c r="D101" s="207"/>
      <c r="E101" s="207"/>
      <c r="F101" s="207"/>
      <c r="G101" s="18"/>
      <c r="H101" s="18"/>
      <c r="I101" s="18"/>
      <c r="J101" s="18"/>
      <c r="K101" s="18"/>
      <c r="L101" s="18"/>
    </row>
    <row r="102" spans="2:12" ht="15" x14ac:dyDescent="0.25">
      <c r="B102" s="201" t="s">
        <v>238</v>
      </c>
      <c r="C102" s="201"/>
      <c r="D102" s="201"/>
      <c r="E102" s="201"/>
      <c r="F102" s="201"/>
      <c r="G102" s="10"/>
      <c r="H102" s="1">
        <f>+SUM(H100:H101)</f>
        <v>714539361.88752007</v>
      </c>
      <c r="I102" s="1">
        <f>+SUM(I100:I101)</f>
        <v>765511000</v>
      </c>
      <c r="J102" s="1">
        <f>+SUM(J100:J101)</f>
        <v>835994000</v>
      </c>
      <c r="K102" s="1">
        <f>+SUM(K100:K101)</f>
        <v>929515000</v>
      </c>
      <c r="L102" s="1">
        <f>+SUM(L100:L101)</f>
        <v>1042399000</v>
      </c>
    </row>
    <row r="104" spans="2:12" ht="15" x14ac:dyDescent="0.25">
      <c r="B104" s="26" t="s">
        <v>237</v>
      </c>
    </row>
    <row r="105" spans="2:12" x14ac:dyDescent="0.2">
      <c r="B105" s="207" t="s">
        <v>99</v>
      </c>
      <c r="C105" s="207"/>
      <c r="D105" s="207"/>
      <c r="E105" s="207"/>
      <c r="F105" s="207"/>
      <c r="G105" s="18"/>
      <c r="H105" s="53">
        <f t="shared" ref="H105:L106" si="22">+H71</f>
        <v>184369931.40000004</v>
      </c>
      <c r="I105" s="53">
        <f t="shared" si="22"/>
        <v>274169529.32318783</v>
      </c>
      <c r="J105" s="53">
        <f t="shared" si="22"/>
        <v>428385254.93343925</v>
      </c>
      <c r="K105" s="53">
        <f t="shared" si="22"/>
        <v>532839236.36996037</v>
      </c>
      <c r="L105" s="53">
        <f t="shared" si="22"/>
        <v>584204938.7560246</v>
      </c>
    </row>
    <row r="106" spans="2:12" x14ac:dyDescent="0.2">
      <c r="B106" s="207" t="s">
        <v>126</v>
      </c>
      <c r="C106" s="207"/>
      <c r="D106" s="207"/>
      <c r="E106" s="207"/>
      <c r="F106" s="207"/>
      <c r="G106" s="18"/>
      <c r="H106" s="53">
        <f>+H72</f>
        <v>9382745.8300000019</v>
      </c>
      <c r="I106" s="53">
        <f t="shared" si="22"/>
        <v>10084575.218084002</v>
      </c>
      <c r="J106" s="53">
        <f t="shared" si="22"/>
        <v>10838901.444396686</v>
      </c>
      <c r="K106" s="53">
        <f t="shared" si="22"/>
        <v>11649651.272437558</v>
      </c>
      <c r="L106" s="53">
        <f t="shared" si="22"/>
        <v>12521045.187615886</v>
      </c>
    </row>
    <row r="107" spans="2:12" x14ac:dyDescent="0.2">
      <c r="B107" s="207" t="s">
        <v>64</v>
      </c>
      <c r="C107" s="207"/>
      <c r="D107" s="207"/>
      <c r="E107" s="207"/>
      <c r="F107" s="207"/>
      <c r="G107" s="18"/>
      <c r="H107" s="42">
        <f>'Costos y gastos'!C115</f>
        <v>3652940.2</v>
      </c>
      <c r="I107" s="42">
        <f t="shared" ref="I107:L107" si="23">+H107</f>
        <v>3652940.2</v>
      </c>
      <c r="J107" s="42">
        <f t="shared" si="23"/>
        <v>3652940.2</v>
      </c>
      <c r="K107" s="42">
        <f t="shared" si="23"/>
        <v>3652940.2</v>
      </c>
      <c r="L107" s="42">
        <f t="shared" si="23"/>
        <v>3652940.2</v>
      </c>
    </row>
    <row r="108" spans="2:12" ht="15" x14ac:dyDescent="0.25">
      <c r="B108" s="201" t="s">
        <v>236</v>
      </c>
      <c r="C108" s="201"/>
      <c r="D108" s="201"/>
      <c r="E108" s="201"/>
      <c r="F108" s="201"/>
      <c r="G108" s="10"/>
      <c r="H108" s="1">
        <f>+SUM(H105:H107)</f>
        <v>197405617.43000004</v>
      </c>
      <c r="I108" s="1">
        <f t="shared" ref="I108:K108" si="24">+SUM(I105:I107)</f>
        <v>287907044.74127179</v>
      </c>
      <c r="J108" s="1">
        <f t="shared" si="24"/>
        <v>442877096.57783592</v>
      </c>
      <c r="K108" s="1">
        <f t="shared" si="24"/>
        <v>548141827.84239793</v>
      </c>
      <c r="L108" s="1">
        <f>+SUM(L105:L107)</f>
        <v>600378924.14364052</v>
      </c>
    </row>
    <row r="110" spans="2:12" ht="15" x14ac:dyDescent="0.25">
      <c r="B110" s="201" t="s">
        <v>235</v>
      </c>
      <c r="C110" s="201"/>
      <c r="D110" s="201"/>
      <c r="E110" s="201"/>
      <c r="F110" s="201"/>
      <c r="G110" s="10"/>
      <c r="H110" s="1">
        <f>+H102-H108</f>
        <v>517133744.45752001</v>
      </c>
      <c r="I110" s="1">
        <f t="shared" ref="I110:K110" si="25">+I102-I108</f>
        <v>477603955.25872821</v>
      </c>
      <c r="J110" s="1">
        <f t="shared" si="25"/>
        <v>393116903.42216408</v>
      </c>
      <c r="K110" s="1">
        <f t="shared" si="25"/>
        <v>381373172.15760207</v>
      </c>
      <c r="L110" s="1">
        <f>+L102-L108</f>
        <v>442020075.85635948</v>
      </c>
    </row>
    <row r="112" spans="2:12" ht="15" x14ac:dyDescent="0.25">
      <c r="B112" s="26" t="s">
        <v>234</v>
      </c>
    </row>
    <row r="113" spans="2:12" x14ac:dyDescent="0.2">
      <c r="B113" s="207" t="s">
        <v>121</v>
      </c>
      <c r="C113" s="207"/>
      <c r="D113" s="207"/>
      <c r="E113" s="207"/>
      <c r="F113" s="207"/>
      <c r="G113" s="18"/>
      <c r="H113" s="53">
        <f>+H80</f>
        <v>172383992.57666668</v>
      </c>
      <c r="I113" s="53">
        <f>+I80</f>
        <v>232252573.95392144</v>
      </c>
      <c r="J113" s="53">
        <f>+J80</f>
        <v>349349882.18763304</v>
      </c>
      <c r="K113" s="53">
        <f>+K80</f>
        <v>380468160.64245027</v>
      </c>
      <c r="L113" s="53">
        <f>+L80</f>
        <v>414586241.14031172</v>
      </c>
    </row>
    <row r="114" spans="2:12" x14ac:dyDescent="0.2">
      <c r="B114" s="207" t="s">
        <v>233</v>
      </c>
      <c r="C114" s="207"/>
      <c r="D114" s="207"/>
      <c r="E114" s="207"/>
      <c r="F114" s="207"/>
      <c r="G114" s="18"/>
      <c r="H114" s="42">
        <f>-'Costos y gastos'!E77</f>
        <v>-232972.22222222222</v>
      </c>
      <c r="I114" s="42">
        <f t="shared" ref="I114:L115" si="26">+H114</f>
        <v>-232972.22222222222</v>
      </c>
      <c r="J114" s="42">
        <f t="shared" si="26"/>
        <v>-232972.22222222222</v>
      </c>
      <c r="K114" s="42">
        <f t="shared" si="26"/>
        <v>-232972.22222222222</v>
      </c>
      <c r="L114" s="42">
        <f t="shared" si="26"/>
        <v>-232972.22222222222</v>
      </c>
    </row>
    <row r="115" spans="2:12" x14ac:dyDescent="0.2">
      <c r="B115" s="207" t="s">
        <v>64</v>
      </c>
      <c r="C115" s="207"/>
      <c r="D115" s="207"/>
      <c r="E115" s="207"/>
      <c r="F115" s="207"/>
      <c r="G115" s="18"/>
      <c r="H115" s="42">
        <f>-'Costos y gastos'!E25</f>
        <v>-398615.55000000005</v>
      </c>
      <c r="I115" s="42">
        <f t="shared" si="26"/>
        <v>-398615.55000000005</v>
      </c>
      <c r="J115" s="42">
        <f t="shared" si="26"/>
        <v>-398615.55000000005</v>
      </c>
      <c r="K115" s="42">
        <f t="shared" si="26"/>
        <v>-398615.55000000005</v>
      </c>
      <c r="L115" s="42">
        <f t="shared" si="26"/>
        <v>-398615.55000000005</v>
      </c>
    </row>
    <row r="116" spans="2:12" x14ac:dyDescent="0.2">
      <c r="B116" s="207" t="s">
        <v>232</v>
      </c>
      <c r="C116" s="207"/>
      <c r="D116" s="207"/>
      <c r="E116" s="207"/>
      <c r="F116" s="207"/>
      <c r="G116" s="18"/>
      <c r="H116" s="53"/>
      <c r="I116" s="53">
        <f>+H89</f>
        <v>95336449.879569292</v>
      </c>
      <c r="J116" s="53">
        <f>+I89</f>
        <v>68679387.600616023</v>
      </c>
      <c r="K116" s="53">
        <f>+J89</f>
        <v>9739929.1791522503</v>
      </c>
      <c r="L116" s="53">
        <f>+K89</f>
        <v>277164.26600010932</v>
      </c>
    </row>
    <row r="117" spans="2:12" ht="15" x14ac:dyDescent="0.25">
      <c r="B117" s="201" t="s">
        <v>231</v>
      </c>
      <c r="C117" s="201"/>
      <c r="D117" s="201"/>
      <c r="E117" s="201"/>
      <c r="F117" s="201"/>
      <c r="G117" s="10"/>
      <c r="H117" s="1">
        <f>+SUM(H113:H116)</f>
        <v>171752404.80444446</v>
      </c>
      <c r="I117" s="1">
        <f t="shared" ref="I117:L117" si="27">+SUM(I113:I116)</f>
        <v>326957436.06126851</v>
      </c>
      <c r="J117" s="1">
        <f t="shared" si="27"/>
        <v>417397682.01602685</v>
      </c>
      <c r="K117" s="1">
        <f t="shared" si="27"/>
        <v>389576502.0493803</v>
      </c>
      <c r="L117" s="1">
        <f t="shared" si="27"/>
        <v>414231817.63408959</v>
      </c>
    </row>
    <row r="118" spans="2:12" x14ac:dyDescent="0.2">
      <c r="H118" s="104"/>
      <c r="I118" s="104"/>
      <c r="J118" s="104"/>
      <c r="K118" s="104"/>
      <c r="L118" s="104"/>
    </row>
    <row r="119" spans="2:12" ht="15" x14ac:dyDescent="0.25">
      <c r="B119" s="201" t="s">
        <v>230</v>
      </c>
      <c r="C119" s="201"/>
      <c r="D119" s="201"/>
      <c r="E119" s="201"/>
      <c r="F119" s="201"/>
      <c r="G119" s="10"/>
      <c r="H119" s="1">
        <f>+H110-H117</f>
        <v>345381339.65307558</v>
      </c>
      <c r="I119" s="1">
        <f>+I110-I117</f>
        <v>150646519.1974597</v>
      </c>
      <c r="J119" s="1">
        <f>+J110-J117</f>
        <v>-24280778.593862772</v>
      </c>
      <c r="K119" s="1">
        <f t="shared" ref="K119:L119" si="28">+K110-K117</f>
        <v>-8203329.8917782307</v>
      </c>
      <c r="L119" s="1">
        <f t="shared" si="28"/>
        <v>27788258.222269893</v>
      </c>
    </row>
    <row r="121" spans="2:12" ht="15" x14ac:dyDescent="0.25">
      <c r="B121" s="26" t="s">
        <v>229</v>
      </c>
    </row>
    <row r="122" spans="2:12" x14ac:dyDescent="0.2">
      <c r="B122" s="207" t="s">
        <v>49</v>
      </c>
      <c r="C122" s="207"/>
      <c r="D122" s="207"/>
      <c r="E122" s="207"/>
      <c r="F122" s="207"/>
      <c r="G122" s="42">
        <f>+Inversiones!C81</f>
        <v>101303950</v>
      </c>
      <c r="H122" s="18"/>
      <c r="I122" s="18"/>
      <c r="J122" s="18"/>
      <c r="K122" s="18"/>
      <c r="L122" s="18"/>
    </row>
    <row r="123" spans="2:12" x14ac:dyDescent="0.2">
      <c r="B123" s="207" t="s">
        <v>52</v>
      </c>
      <c r="C123" s="207"/>
      <c r="D123" s="207"/>
      <c r="E123" s="207"/>
      <c r="F123" s="207"/>
      <c r="G123" s="42">
        <f>+Inversiones!C82</f>
        <v>8387000</v>
      </c>
      <c r="H123" s="18"/>
      <c r="I123" s="18"/>
      <c r="J123" s="18"/>
      <c r="K123" s="18"/>
      <c r="L123" s="18"/>
    </row>
    <row r="124" spans="2:12" x14ac:dyDescent="0.2">
      <c r="B124" s="207" t="s">
        <v>228</v>
      </c>
      <c r="C124" s="207"/>
      <c r="D124" s="207"/>
      <c r="E124" s="207"/>
      <c r="F124" s="207"/>
      <c r="G124" s="42">
        <f>Inversiones!C83</f>
        <v>254214161.79338971</v>
      </c>
      <c r="H124" s="18"/>
      <c r="I124" s="18"/>
      <c r="J124" s="18"/>
      <c r="K124" s="18"/>
      <c r="L124" s="18"/>
    </row>
    <row r="125" spans="2:12" ht="15" x14ac:dyDescent="0.25">
      <c r="B125" s="201" t="s">
        <v>227</v>
      </c>
      <c r="C125" s="201"/>
      <c r="D125" s="201"/>
      <c r="E125" s="201"/>
      <c r="F125" s="201"/>
      <c r="G125" s="1">
        <f>+SUM(G122:G124)</f>
        <v>363905111.79338968</v>
      </c>
      <c r="H125" s="1">
        <f t="shared" ref="H125:L125" si="29">+SUM(H122:H124)</f>
        <v>0</v>
      </c>
      <c r="I125" s="1">
        <f t="shared" si="29"/>
        <v>0</v>
      </c>
      <c r="J125" s="1">
        <f t="shared" si="29"/>
        <v>0</v>
      </c>
      <c r="K125" s="1">
        <f t="shared" si="29"/>
        <v>0</v>
      </c>
      <c r="L125" s="1">
        <f t="shared" si="29"/>
        <v>0</v>
      </c>
    </row>
    <row r="127" spans="2:12" ht="15" x14ac:dyDescent="0.25">
      <c r="B127" s="201" t="s">
        <v>226</v>
      </c>
      <c r="C127" s="201"/>
      <c r="D127" s="201"/>
      <c r="E127" s="201"/>
      <c r="F127" s="201"/>
      <c r="G127" s="1">
        <f>+G119-G125</f>
        <v>-363905111.79338968</v>
      </c>
      <c r="H127" s="1">
        <f>+H119-H125</f>
        <v>345381339.65307558</v>
      </c>
      <c r="I127" s="1">
        <f>+I119-I125</f>
        <v>150646519.1974597</v>
      </c>
      <c r="J127" s="1">
        <f t="shared" ref="J127:L127" si="30">+J119-J125</f>
        <v>-24280778.593862772</v>
      </c>
      <c r="K127" s="1">
        <f>+K119-K125</f>
        <v>-8203329.8917782307</v>
      </c>
      <c r="L127" s="1">
        <f t="shared" si="30"/>
        <v>27788258.222269893</v>
      </c>
    </row>
    <row r="129" spans="2:12" ht="15" x14ac:dyDescent="0.25">
      <c r="B129" s="26" t="s">
        <v>225</v>
      </c>
    </row>
    <row r="130" spans="2:12" x14ac:dyDescent="0.2">
      <c r="B130" s="207" t="s">
        <v>224</v>
      </c>
      <c r="C130" s="207"/>
      <c r="D130" s="207"/>
      <c r="E130" s="207"/>
      <c r="F130" s="207"/>
      <c r="G130" s="42">
        <f>+Inversiones!C88</f>
        <v>63518111.793389678</v>
      </c>
      <c r="H130" s="18"/>
      <c r="I130" s="18"/>
      <c r="J130" s="18"/>
      <c r="K130" s="18"/>
      <c r="L130" s="18"/>
    </row>
    <row r="131" spans="2:12" x14ac:dyDescent="0.2">
      <c r="B131" s="207" t="s">
        <v>223</v>
      </c>
      <c r="C131" s="207"/>
      <c r="D131" s="207"/>
      <c r="E131" s="207"/>
      <c r="F131" s="207"/>
      <c r="G131" s="42">
        <f>+'Crédito '!E5+'Crédito '!E6</f>
        <v>300387000</v>
      </c>
      <c r="H131" s="18"/>
      <c r="I131" s="18"/>
      <c r="J131" s="18"/>
      <c r="K131" s="18"/>
      <c r="L131" s="18"/>
    </row>
    <row r="132" spans="2:12" x14ac:dyDescent="0.2">
      <c r="B132" s="207" t="s">
        <v>222</v>
      </c>
      <c r="C132" s="207"/>
      <c r="D132" s="207"/>
      <c r="E132" s="207"/>
      <c r="F132" s="207"/>
      <c r="G132" s="18"/>
      <c r="H132" s="18"/>
      <c r="I132" s="18"/>
      <c r="J132" s="18"/>
      <c r="K132" s="18"/>
      <c r="L132" s="18"/>
    </row>
    <row r="133" spans="2:12" ht="15" x14ac:dyDescent="0.25">
      <c r="B133" s="201" t="s">
        <v>221</v>
      </c>
      <c r="C133" s="201"/>
      <c r="D133" s="201"/>
      <c r="E133" s="201"/>
      <c r="F133" s="201"/>
      <c r="G133" s="1">
        <f>+SUM(G130:G132)</f>
        <v>363905111.79338968</v>
      </c>
      <c r="H133" s="1">
        <f t="shared" ref="H133:L133" si="31">+SUM(H130:H132)</f>
        <v>0</v>
      </c>
      <c r="I133" s="1">
        <f t="shared" si="31"/>
        <v>0</v>
      </c>
      <c r="J133" s="1">
        <f t="shared" si="31"/>
        <v>0</v>
      </c>
      <c r="K133" s="1">
        <f t="shared" si="31"/>
        <v>0</v>
      </c>
      <c r="L133" s="1">
        <f t="shared" si="31"/>
        <v>0</v>
      </c>
    </row>
    <row r="135" spans="2:12" ht="15" x14ac:dyDescent="0.25">
      <c r="B135" s="26" t="s">
        <v>220</v>
      </c>
    </row>
    <row r="136" spans="2:12" x14ac:dyDescent="0.2">
      <c r="B136" s="207" t="s">
        <v>219</v>
      </c>
      <c r="C136" s="207"/>
      <c r="D136" s="207"/>
      <c r="E136" s="207"/>
      <c r="F136" s="207"/>
      <c r="G136" s="18"/>
      <c r="H136" s="42">
        <f>+'Crédito '!K13</f>
        <v>79826188.779163152</v>
      </c>
      <c r="I136" s="42">
        <f>+'Crédito '!K14</f>
        <v>98649469.304771021</v>
      </c>
      <c r="J136" s="42">
        <f>+'Crédito '!K15</f>
        <v>121911341.91606563</v>
      </c>
      <c r="K136" s="42">
        <v>0</v>
      </c>
      <c r="L136" s="42">
        <f>+'Crédito '!O13</f>
        <v>0</v>
      </c>
    </row>
    <row r="137" spans="2:12" x14ac:dyDescent="0.2">
      <c r="B137" s="207" t="s">
        <v>218</v>
      </c>
      <c r="C137" s="207"/>
      <c r="D137" s="207"/>
      <c r="E137" s="207"/>
      <c r="F137" s="207"/>
      <c r="G137" s="18"/>
      <c r="H137" s="42">
        <f>+'Crédito '!J13</f>
        <v>56646201.664911538</v>
      </c>
      <c r="I137" s="42">
        <f>+'Crédito '!J14</f>
        <v>37822921.139303669</v>
      </c>
      <c r="J137" s="42">
        <f>+'Crédito '!J15</f>
        <v>14561048.528009063</v>
      </c>
      <c r="K137" s="42">
        <v>0</v>
      </c>
      <c r="L137" s="42">
        <v>0</v>
      </c>
    </row>
    <row r="138" spans="2:12" x14ac:dyDescent="0.2">
      <c r="B138" s="207" t="s">
        <v>123</v>
      </c>
      <c r="C138" s="207"/>
      <c r="D138" s="207"/>
      <c r="E138" s="207"/>
      <c r="F138" s="207"/>
      <c r="G138" s="18"/>
      <c r="H138" s="53">
        <f>+H69*0.004</f>
        <v>2858157.4475500803</v>
      </c>
      <c r="I138" s="53">
        <f t="shared" ref="I138:L138" si="32">+I69*0.004</f>
        <v>3062044</v>
      </c>
      <c r="J138" s="53">
        <f t="shared" si="32"/>
        <v>3343976</v>
      </c>
      <c r="K138" s="53">
        <f t="shared" si="32"/>
        <v>3718060</v>
      </c>
      <c r="L138" s="53">
        <f t="shared" si="32"/>
        <v>4169596</v>
      </c>
    </row>
    <row r="139" spans="2:12" x14ac:dyDescent="0.2">
      <c r="B139" s="207" t="s">
        <v>217</v>
      </c>
      <c r="C139" s="207"/>
      <c r="D139" s="207"/>
      <c r="E139" s="207"/>
      <c r="F139" s="207"/>
      <c r="G139" s="18"/>
      <c r="H139" s="18"/>
      <c r="I139" s="18"/>
      <c r="J139" s="18"/>
      <c r="K139" s="18"/>
      <c r="L139" s="18"/>
    </row>
    <row r="140" spans="2:12" ht="15" x14ac:dyDescent="0.25">
      <c r="B140" s="201" t="s">
        <v>216</v>
      </c>
      <c r="C140" s="201"/>
      <c r="D140" s="201"/>
      <c r="E140" s="201"/>
      <c r="F140" s="201"/>
      <c r="G140" s="46"/>
      <c r="H140" s="46">
        <f t="shared" ref="H140:L140" si="33">+SUM(H136:H139)</f>
        <v>139330547.89162478</v>
      </c>
      <c r="I140" s="46">
        <f t="shared" si="33"/>
        <v>139534434.44407469</v>
      </c>
      <c r="J140" s="46">
        <f t="shared" si="33"/>
        <v>139816366.44407469</v>
      </c>
      <c r="K140" s="46">
        <f t="shared" si="33"/>
        <v>3718060</v>
      </c>
      <c r="L140" s="46">
        <f t="shared" si="33"/>
        <v>4169596</v>
      </c>
    </row>
    <row r="142" spans="2:12" ht="15" x14ac:dyDescent="0.25">
      <c r="B142" s="201" t="s">
        <v>215</v>
      </c>
      <c r="C142" s="201"/>
      <c r="D142" s="201"/>
      <c r="E142" s="201"/>
      <c r="F142" s="201"/>
      <c r="G142" s="1">
        <f t="shared" ref="G142:L142" si="34">+G133-G140</f>
        <v>363905111.79338968</v>
      </c>
      <c r="H142" s="1">
        <f t="shared" si="34"/>
        <v>-139330547.89162478</v>
      </c>
      <c r="I142" s="1">
        <f t="shared" si="34"/>
        <v>-139534434.44407469</v>
      </c>
      <c r="J142" s="1">
        <f t="shared" si="34"/>
        <v>-139816366.44407469</v>
      </c>
      <c r="K142" s="1">
        <f t="shared" si="34"/>
        <v>-3718060</v>
      </c>
      <c r="L142" s="1">
        <f t="shared" si="34"/>
        <v>-4169596</v>
      </c>
    </row>
    <row r="144" spans="2:12" ht="15" x14ac:dyDescent="0.25">
      <c r="B144" s="201" t="s">
        <v>214</v>
      </c>
      <c r="C144" s="201"/>
      <c r="D144" s="201"/>
      <c r="E144" s="201"/>
      <c r="F144" s="201"/>
      <c r="G144" s="1">
        <f>+G127-G142</f>
        <v>-727810223.58677936</v>
      </c>
      <c r="H144" s="1">
        <f t="shared" ref="H144:L144" si="35">+H127+H142</f>
        <v>206050791.7614508</v>
      </c>
      <c r="I144" s="1">
        <f>+I127+I142</f>
        <v>11112084.753385007</v>
      </c>
      <c r="J144" s="1">
        <f t="shared" si="35"/>
        <v>-164097145.03793746</v>
      </c>
      <c r="K144" s="1">
        <f t="shared" si="35"/>
        <v>-11921389.891778231</v>
      </c>
      <c r="L144" s="1">
        <f t="shared" si="35"/>
        <v>23618662.222269893</v>
      </c>
    </row>
    <row r="146" spans="1:12" x14ac:dyDescent="0.2">
      <c r="B146" s="207" t="s">
        <v>213</v>
      </c>
      <c r="C146" s="207"/>
      <c r="D146" s="207"/>
      <c r="E146" s="207"/>
      <c r="F146" s="207"/>
      <c r="G146" s="53">
        <f>+G127+G144</f>
        <v>-1091715335.3801689</v>
      </c>
      <c r="H146" s="53">
        <f t="shared" ref="H146:L146" si="36">+H144</f>
        <v>206050791.7614508</v>
      </c>
      <c r="I146" s="53">
        <f t="shared" si="36"/>
        <v>11112084.753385007</v>
      </c>
      <c r="J146" s="53">
        <f t="shared" si="36"/>
        <v>-164097145.03793746</v>
      </c>
      <c r="K146" s="53">
        <f t="shared" si="36"/>
        <v>-11921389.891778231</v>
      </c>
      <c r="L146" s="53">
        <f t="shared" si="36"/>
        <v>23618662.222269893</v>
      </c>
    </row>
    <row r="147" spans="1:12" x14ac:dyDescent="0.2">
      <c r="B147" s="207" t="s">
        <v>212</v>
      </c>
      <c r="C147" s="207"/>
      <c r="D147" s="207"/>
      <c r="E147" s="207"/>
      <c r="F147" s="207"/>
      <c r="G147" s="18"/>
      <c r="H147" s="42">
        <f>+Inversiones!C83</f>
        <v>254214161.79338971</v>
      </c>
      <c r="I147" s="53">
        <f t="shared" ref="I147:L147" si="37">H149</f>
        <v>460264953.55484051</v>
      </c>
      <c r="J147" s="53">
        <f t="shared" si="37"/>
        <v>471377038.30822551</v>
      </c>
      <c r="K147" s="53">
        <f t="shared" si="37"/>
        <v>307279893.27028805</v>
      </c>
      <c r="L147" s="53">
        <f t="shared" si="37"/>
        <v>295358503.37850982</v>
      </c>
    </row>
    <row r="149" spans="1:12" ht="15" x14ac:dyDescent="0.25">
      <c r="B149" s="201" t="s">
        <v>211</v>
      </c>
      <c r="C149" s="201"/>
      <c r="D149" s="201"/>
      <c r="E149" s="201"/>
      <c r="F149" s="201"/>
      <c r="G149" s="1">
        <f t="shared" ref="G149:L149" si="38">+G146+G147</f>
        <v>-1091715335.3801689</v>
      </c>
      <c r="H149" s="1">
        <f t="shared" si="38"/>
        <v>460264953.55484051</v>
      </c>
      <c r="I149" s="1">
        <f t="shared" si="38"/>
        <v>471377038.30822551</v>
      </c>
      <c r="J149" s="1">
        <f t="shared" si="38"/>
        <v>307279893.27028805</v>
      </c>
      <c r="K149" s="1">
        <f t="shared" si="38"/>
        <v>295358503.37850982</v>
      </c>
      <c r="L149" s="1">
        <f t="shared" si="38"/>
        <v>318977165.60077971</v>
      </c>
    </row>
    <row r="152" spans="1:12" ht="15" x14ac:dyDescent="0.25">
      <c r="A152" s="26" t="s">
        <v>210</v>
      </c>
    </row>
    <row r="153" spans="1:12" ht="15" x14ac:dyDescent="0.25">
      <c r="A153" s="26"/>
    </row>
    <row r="154" spans="1:12" ht="15" x14ac:dyDescent="0.25">
      <c r="G154" s="7" t="s">
        <v>209</v>
      </c>
      <c r="H154" s="7" t="s">
        <v>181</v>
      </c>
      <c r="I154" s="7" t="s">
        <v>158</v>
      </c>
      <c r="J154" s="7" t="s">
        <v>157</v>
      </c>
      <c r="K154" s="7" t="s">
        <v>180</v>
      </c>
      <c r="L154" s="7" t="s">
        <v>155</v>
      </c>
    </row>
    <row r="155" spans="1:12" x14ac:dyDescent="0.2">
      <c r="B155" s="207" t="s">
        <v>208</v>
      </c>
      <c r="C155" s="207"/>
      <c r="D155" s="207"/>
      <c r="E155" s="207"/>
      <c r="F155" s="207"/>
      <c r="G155" s="42">
        <f>+Inversiones!C83</f>
        <v>254214161.79338971</v>
      </c>
      <c r="H155" s="53">
        <f t="shared" ref="H155:L155" si="39">H149</f>
        <v>460264953.55484051</v>
      </c>
      <c r="I155" s="53">
        <f t="shared" si="39"/>
        <v>471377038.30822551</v>
      </c>
      <c r="J155" s="53">
        <f t="shared" si="39"/>
        <v>307279893.27028805</v>
      </c>
      <c r="K155" s="53">
        <f t="shared" si="39"/>
        <v>295358503.37850982</v>
      </c>
      <c r="L155" s="53">
        <f t="shared" si="39"/>
        <v>318977165.60077971</v>
      </c>
    </row>
    <row r="156" spans="1:12" ht="15" x14ac:dyDescent="0.25">
      <c r="B156" s="201" t="s">
        <v>207</v>
      </c>
      <c r="C156" s="201"/>
      <c r="D156" s="201"/>
      <c r="E156" s="201"/>
      <c r="F156" s="201"/>
      <c r="G156" s="1">
        <f t="shared" ref="G156:L156" si="40">+G155</f>
        <v>254214161.79338971</v>
      </c>
      <c r="H156" s="1">
        <f t="shared" si="40"/>
        <v>460264953.55484051</v>
      </c>
      <c r="I156" s="1">
        <f t="shared" si="40"/>
        <v>471377038.30822551</v>
      </c>
      <c r="J156" s="1">
        <f t="shared" si="40"/>
        <v>307279893.27028805</v>
      </c>
      <c r="K156" s="1">
        <f t="shared" si="40"/>
        <v>295358503.37850982</v>
      </c>
      <c r="L156" s="1">
        <f t="shared" si="40"/>
        <v>318977165.60077971</v>
      </c>
    </row>
    <row r="157" spans="1:12" ht="17.25" customHeight="1" x14ac:dyDescent="0.2"/>
    <row r="158" spans="1:12" x14ac:dyDescent="0.2">
      <c r="B158" s="207" t="s">
        <v>5</v>
      </c>
      <c r="C158" s="207"/>
      <c r="D158" s="207"/>
      <c r="E158" s="207"/>
      <c r="F158" s="207"/>
      <c r="G158" s="42">
        <f>+Inversiones!$E$3</f>
        <v>52055442</v>
      </c>
      <c r="H158" s="42">
        <f>+Inversiones!$E$3</f>
        <v>52055442</v>
      </c>
      <c r="I158" s="42">
        <f>+Inversiones!$E$3</f>
        <v>52055442</v>
      </c>
      <c r="J158" s="42">
        <f>+Inversiones!$E$3</f>
        <v>52055442</v>
      </c>
      <c r="K158" s="42">
        <f>+Inversiones!$E$3</f>
        <v>52055442</v>
      </c>
      <c r="L158" s="42">
        <f>+Inversiones!$E$3</f>
        <v>52055442</v>
      </c>
    </row>
    <row r="159" spans="1:12" x14ac:dyDescent="0.2">
      <c r="B159" s="207" t="s">
        <v>206</v>
      </c>
      <c r="C159" s="207"/>
      <c r="D159" s="207"/>
      <c r="E159" s="207"/>
      <c r="F159" s="207"/>
      <c r="G159" s="42">
        <f>+Inversiones!$E$19</f>
        <v>14744668</v>
      </c>
      <c r="H159" s="42">
        <f>+Inversiones!$E$19</f>
        <v>14744668</v>
      </c>
      <c r="I159" s="42">
        <f>+Inversiones!$E$19</f>
        <v>14744668</v>
      </c>
      <c r="J159" s="42">
        <f>+Inversiones!$E$19</f>
        <v>14744668</v>
      </c>
      <c r="K159" s="42">
        <f>+Inversiones!$E$19</f>
        <v>14744668</v>
      </c>
      <c r="L159" s="42">
        <f>+Inversiones!$E$19</f>
        <v>14744668</v>
      </c>
    </row>
    <row r="160" spans="1:12" x14ac:dyDescent="0.2">
      <c r="B160" s="207" t="s">
        <v>30</v>
      </c>
      <c r="C160" s="207"/>
      <c r="D160" s="207"/>
      <c r="E160" s="207"/>
      <c r="F160" s="207"/>
      <c r="G160" s="42">
        <f>+Inversiones!$E$39</f>
        <v>15858940</v>
      </c>
      <c r="H160" s="42">
        <f>+Inversiones!$E$39</f>
        <v>15858940</v>
      </c>
      <c r="I160" s="42">
        <f>+Inversiones!$E$39</f>
        <v>15858940</v>
      </c>
      <c r="J160" s="42">
        <f>+Inversiones!$E$39</f>
        <v>15858940</v>
      </c>
      <c r="K160" s="42">
        <f>+Inversiones!$E$39</f>
        <v>15858940</v>
      </c>
      <c r="L160" s="42">
        <f>+Inversiones!$E$39</f>
        <v>15858940</v>
      </c>
    </row>
    <row r="161" spans="2:12" x14ac:dyDescent="0.2">
      <c r="B161" s="207" t="s">
        <v>43</v>
      </c>
      <c r="C161" s="207"/>
      <c r="D161" s="207"/>
      <c r="E161" s="207"/>
      <c r="F161" s="207"/>
      <c r="G161" s="42">
        <f>+Inversiones!$E$55</f>
        <v>18644900</v>
      </c>
      <c r="H161" s="42">
        <f>+Inversiones!$E$55</f>
        <v>18644900</v>
      </c>
      <c r="I161" s="42">
        <f>+Inversiones!$E$55</f>
        <v>18644900</v>
      </c>
      <c r="J161" s="42">
        <f>+Inversiones!$E$55</f>
        <v>18644900</v>
      </c>
      <c r="K161" s="42">
        <f>+Inversiones!$E$55</f>
        <v>18644900</v>
      </c>
      <c r="L161" s="42">
        <f>+Inversiones!$E$55</f>
        <v>18644900</v>
      </c>
    </row>
    <row r="162" spans="2:12" x14ac:dyDescent="0.2">
      <c r="B162" s="207" t="s">
        <v>205</v>
      </c>
      <c r="C162" s="207"/>
      <c r="D162" s="207"/>
      <c r="E162" s="207"/>
      <c r="F162" s="207"/>
      <c r="G162" s="42">
        <f>+G107+G115</f>
        <v>0</v>
      </c>
      <c r="H162" s="42">
        <f>+G162+H107+H115</f>
        <v>3254324.6500000004</v>
      </c>
      <c r="I162" s="42">
        <f>+H162+I107+I115</f>
        <v>6508649.3000000007</v>
      </c>
      <c r="J162" s="42">
        <f>+I162+J107+J115</f>
        <v>9762973.9499999993</v>
      </c>
      <c r="K162" s="42">
        <f>+J162+K107+K115</f>
        <v>13017298.599999998</v>
      </c>
      <c r="L162" s="42">
        <f>+K162+L107+L115</f>
        <v>16271623.249999996</v>
      </c>
    </row>
    <row r="163" spans="2:12" ht="15" x14ac:dyDescent="0.25">
      <c r="B163" s="201" t="s">
        <v>204</v>
      </c>
      <c r="C163" s="201"/>
      <c r="D163" s="201"/>
      <c r="E163" s="201"/>
      <c r="F163" s="201"/>
      <c r="G163" s="46">
        <f t="shared" ref="G163:L163" si="41">+SUM(G158:G162)</f>
        <v>101303950</v>
      </c>
      <c r="H163" s="46">
        <f t="shared" si="41"/>
        <v>104558274.65000001</v>
      </c>
      <c r="I163" s="46">
        <f t="shared" si="41"/>
        <v>107812599.3</v>
      </c>
      <c r="J163" s="46">
        <f t="shared" si="41"/>
        <v>111066923.95</v>
      </c>
      <c r="K163" s="46">
        <f t="shared" si="41"/>
        <v>114321248.59999999</v>
      </c>
      <c r="L163" s="46">
        <f t="shared" si="41"/>
        <v>117575573.25</v>
      </c>
    </row>
    <row r="164" spans="2:12" x14ac:dyDescent="0.2">
      <c r="B164" s="207" t="s">
        <v>52</v>
      </c>
      <c r="C164" s="207"/>
      <c r="D164" s="207"/>
      <c r="E164" s="207"/>
      <c r="F164" s="207"/>
      <c r="G164" s="42">
        <f>+Inversiones!$C$82</f>
        <v>8387000</v>
      </c>
      <c r="H164" s="42">
        <f>+Inversiones!$C$82</f>
        <v>8387000</v>
      </c>
      <c r="I164" s="42">
        <f>+Inversiones!$C$82</f>
        <v>8387000</v>
      </c>
      <c r="J164" s="42">
        <f>+Inversiones!$C$82</f>
        <v>8387000</v>
      </c>
      <c r="K164" s="42">
        <f>+Inversiones!$C$82</f>
        <v>8387000</v>
      </c>
      <c r="L164" s="42">
        <f>+Inversiones!$C$82</f>
        <v>8387000</v>
      </c>
    </row>
    <row r="165" spans="2:12" x14ac:dyDescent="0.2">
      <c r="B165" s="207" t="s">
        <v>203</v>
      </c>
      <c r="C165" s="207"/>
      <c r="D165" s="207"/>
      <c r="E165" s="207"/>
      <c r="F165" s="207"/>
      <c r="G165" s="42">
        <f>+G114</f>
        <v>0</v>
      </c>
      <c r="H165" s="42">
        <f>+G165+H114</f>
        <v>-232972.22222222222</v>
      </c>
      <c r="I165" s="42">
        <f>+H165+I114</f>
        <v>-465944.44444444444</v>
      </c>
      <c r="J165" s="42">
        <f>+I165+J114</f>
        <v>-698916.66666666663</v>
      </c>
      <c r="K165" s="42">
        <f>+J165+K114</f>
        <v>-931888.88888888888</v>
      </c>
      <c r="L165" s="42">
        <f>+K165+L114</f>
        <v>-1164861.111111111</v>
      </c>
    </row>
    <row r="166" spans="2:12" ht="15" x14ac:dyDescent="0.25">
      <c r="B166" s="201" t="s">
        <v>202</v>
      </c>
      <c r="C166" s="201"/>
      <c r="D166" s="201"/>
      <c r="E166" s="201"/>
      <c r="F166" s="201"/>
      <c r="G166" s="46">
        <f t="shared" ref="G166:L166" si="42">+G164+G165</f>
        <v>8387000</v>
      </c>
      <c r="H166" s="46">
        <f t="shared" si="42"/>
        <v>8154027.777777778</v>
      </c>
      <c r="I166" s="46">
        <f t="shared" si="42"/>
        <v>7921055.555555556</v>
      </c>
      <c r="J166" s="46">
        <f t="shared" si="42"/>
        <v>7688083.333333333</v>
      </c>
      <c r="K166" s="46">
        <f t="shared" si="42"/>
        <v>7455111.111111111</v>
      </c>
      <c r="L166" s="46">
        <f t="shared" si="42"/>
        <v>7222138.888888889</v>
      </c>
    </row>
    <row r="167" spans="2:12" ht="15" x14ac:dyDescent="0.25">
      <c r="B167" s="201" t="s">
        <v>201</v>
      </c>
      <c r="C167" s="201"/>
      <c r="D167" s="201"/>
      <c r="E167" s="201"/>
      <c r="F167" s="201"/>
      <c r="G167" s="1">
        <f t="shared" ref="G167:L167" si="43">+G156+G163+G166</f>
        <v>363905111.79338968</v>
      </c>
      <c r="H167" s="1">
        <f t="shared" si="43"/>
        <v>572977255.98261833</v>
      </c>
      <c r="I167" s="1">
        <f t="shared" si="43"/>
        <v>587110693.16378105</v>
      </c>
      <c r="J167" s="1">
        <f t="shared" si="43"/>
        <v>426034900.55362135</v>
      </c>
      <c r="K167" s="1">
        <f t="shared" si="43"/>
        <v>417134863.08962089</v>
      </c>
      <c r="L167" s="1">
        <f t="shared" si="43"/>
        <v>443774877.73966861</v>
      </c>
    </row>
    <row r="169" spans="2:12" x14ac:dyDescent="0.2">
      <c r="B169" s="207" t="s">
        <v>200</v>
      </c>
      <c r="C169" s="207"/>
      <c r="D169" s="207"/>
      <c r="E169" s="207"/>
      <c r="F169" s="207"/>
      <c r="G169" s="42">
        <f>+'Crédito '!K13</f>
        <v>79826188.779163152</v>
      </c>
      <c r="H169" s="42">
        <f>+'Crédito '!K14</f>
        <v>98649469.304771021</v>
      </c>
      <c r="I169" s="42">
        <f>+'Crédito '!K15</f>
        <v>121911341.91606563</v>
      </c>
      <c r="J169" s="42">
        <v>0</v>
      </c>
      <c r="K169" s="42">
        <v>0</v>
      </c>
      <c r="L169" s="42">
        <v>0</v>
      </c>
    </row>
    <row r="170" spans="2:12" x14ac:dyDescent="0.2">
      <c r="B170" s="207" t="s">
        <v>199</v>
      </c>
      <c r="C170" s="207"/>
      <c r="D170" s="207"/>
      <c r="E170" s="207"/>
      <c r="F170" s="207"/>
      <c r="G170" s="18"/>
      <c r="H170" s="42">
        <f>+H89</f>
        <v>95336449.879569292</v>
      </c>
      <c r="I170" s="42">
        <f>+I89</f>
        <v>68679387.600616023</v>
      </c>
      <c r="J170" s="42">
        <f>+J89</f>
        <v>9739929.1791522503</v>
      </c>
      <c r="K170" s="42">
        <f>+K89</f>
        <v>277164.26600010932</v>
      </c>
      <c r="L170" s="42">
        <f>+L89</f>
        <v>8882669.0422957782</v>
      </c>
    </row>
    <row r="171" spans="2:12" ht="15" x14ac:dyDescent="0.25">
      <c r="B171" s="201" t="s">
        <v>198</v>
      </c>
      <c r="C171" s="201"/>
      <c r="D171" s="201"/>
      <c r="E171" s="201"/>
      <c r="F171" s="201"/>
      <c r="G171" s="1">
        <f>+SUM(G169:G170)</f>
        <v>79826188.779163152</v>
      </c>
      <c r="H171" s="1">
        <f t="shared" ref="H171:L171" si="44">+SUM(H169:H170)</f>
        <v>193985919.1843403</v>
      </c>
      <c r="I171" s="1">
        <f t="shared" si="44"/>
        <v>190590729.51668167</v>
      </c>
      <c r="J171" s="1">
        <f t="shared" si="44"/>
        <v>9739929.1791522503</v>
      </c>
      <c r="K171" s="1">
        <f t="shared" si="44"/>
        <v>277164.26600010932</v>
      </c>
      <c r="L171" s="1">
        <f t="shared" si="44"/>
        <v>8882669.0422957782</v>
      </c>
    </row>
    <row r="172" spans="2:12" x14ac:dyDescent="0.2">
      <c r="B172" s="207" t="s">
        <v>197</v>
      </c>
      <c r="C172" s="207"/>
      <c r="D172" s="207"/>
      <c r="E172" s="207"/>
      <c r="F172" s="207"/>
      <c r="G172" s="42">
        <f>+'Crédito '!L13</f>
        <v>220560811.22083691</v>
      </c>
      <c r="H172" s="42">
        <f>+'Crédito '!L14</f>
        <v>121911341.91606586</v>
      </c>
      <c r="I172" s="42">
        <f>+'Crédito '!L15</f>
        <v>2.3655593395233154E-7</v>
      </c>
      <c r="J172" s="42">
        <v>0</v>
      </c>
      <c r="K172" s="42">
        <v>0</v>
      </c>
      <c r="L172" s="42">
        <v>0</v>
      </c>
    </row>
    <row r="173" spans="2:12" ht="15" x14ac:dyDescent="0.25">
      <c r="B173" s="201" t="s">
        <v>196</v>
      </c>
      <c r="C173" s="201"/>
      <c r="D173" s="201"/>
      <c r="E173" s="201"/>
      <c r="F173" s="201"/>
      <c r="G173" s="1">
        <f t="shared" ref="G173:L173" si="45">+G172</f>
        <v>220560811.22083691</v>
      </c>
      <c r="H173" s="1">
        <f t="shared" si="45"/>
        <v>121911341.91606586</v>
      </c>
      <c r="I173" s="1">
        <f t="shared" si="45"/>
        <v>2.3655593395233154E-7</v>
      </c>
      <c r="J173" s="1">
        <f t="shared" si="45"/>
        <v>0</v>
      </c>
      <c r="K173" s="1">
        <f t="shared" si="45"/>
        <v>0</v>
      </c>
      <c r="L173" s="1">
        <f t="shared" si="45"/>
        <v>0</v>
      </c>
    </row>
    <row r="174" spans="2:12" ht="15" x14ac:dyDescent="0.25">
      <c r="B174" s="201" t="s">
        <v>195</v>
      </c>
      <c r="C174" s="201"/>
      <c r="D174" s="201"/>
      <c r="E174" s="201"/>
      <c r="F174" s="201"/>
      <c r="G174" s="102">
        <f>+G171+G173</f>
        <v>300387000.00000006</v>
      </c>
      <c r="H174" s="102">
        <f t="shared" ref="H174:L174" si="46">+H171+H173</f>
        <v>315897261.10040617</v>
      </c>
      <c r="I174" s="102">
        <f t="shared" si="46"/>
        <v>190590729.51668191</v>
      </c>
      <c r="J174" s="102">
        <f t="shared" si="46"/>
        <v>9739929.1791522503</v>
      </c>
      <c r="K174" s="102">
        <f t="shared" si="46"/>
        <v>277164.26600010932</v>
      </c>
      <c r="L174" s="102">
        <f t="shared" si="46"/>
        <v>8882669.0422957782</v>
      </c>
    </row>
    <row r="176" spans="2:12" x14ac:dyDescent="0.2">
      <c r="B176" s="207" t="s">
        <v>194</v>
      </c>
      <c r="C176" s="207"/>
      <c r="D176" s="207"/>
      <c r="E176" s="207"/>
      <c r="F176" s="207"/>
      <c r="G176" s="42">
        <f>+Inversiones!$C$88</f>
        <v>63518111.793389678</v>
      </c>
      <c r="H176" s="42">
        <f>+Inversiones!$C$88</f>
        <v>63518111.793389678</v>
      </c>
      <c r="I176" s="42">
        <f>+Inversiones!$C$88</f>
        <v>63518111.793389678</v>
      </c>
      <c r="J176" s="42">
        <f>+Inversiones!$C$88</f>
        <v>63518111.793389678</v>
      </c>
      <c r="K176" s="42">
        <f>+Inversiones!$C$88</f>
        <v>63518111.793389678</v>
      </c>
      <c r="L176" s="42">
        <f>+Inversiones!$C$88</f>
        <v>63518111.793389678</v>
      </c>
    </row>
    <row r="177" spans="1:12" x14ac:dyDescent="0.2">
      <c r="B177" s="207" t="s">
        <v>193</v>
      </c>
      <c r="C177" s="207"/>
      <c r="D177" s="207"/>
      <c r="E177" s="207"/>
      <c r="F177" s="207"/>
      <c r="G177" s="18"/>
      <c r="H177" s="18"/>
      <c r="I177" s="53">
        <f t="shared" ref="I177:L177" si="47">+H177+H178</f>
        <v>174205694.77994025</v>
      </c>
      <c r="J177" s="53">
        <f t="shared" si="47"/>
        <v>299701666.6683386</v>
      </c>
      <c r="K177" s="53">
        <f t="shared" si="47"/>
        <v>317499173.62297136</v>
      </c>
      <c r="L177" s="53">
        <f t="shared" si="47"/>
        <v>318005628.32720792</v>
      </c>
    </row>
    <row r="178" spans="1:12" x14ac:dyDescent="0.2">
      <c r="B178" s="207" t="s">
        <v>192</v>
      </c>
      <c r="C178" s="207"/>
      <c r="D178" s="207"/>
      <c r="E178" s="207"/>
      <c r="F178" s="207"/>
      <c r="G178" s="18"/>
      <c r="H178" s="53">
        <f>+H93</f>
        <v>174205694.77994025</v>
      </c>
      <c r="I178" s="53">
        <f>+I93</f>
        <v>125495971.88839833</v>
      </c>
      <c r="J178" s="53">
        <f>+J93</f>
        <v>17797506.954632748</v>
      </c>
      <c r="K178" s="53">
        <f>+K93</f>
        <v>506454.70423656341</v>
      </c>
      <c r="L178" s="53">
        <f>+L93</f>
        <v>16231058.886376832</v>
      </c>
    </row>
    <row r="179" spans="1:12" x14ac:dyDescent="0.2">
      <c r="B179" s="207" t="s">
        <v>191</v>
      </c>
      <c r="C179" s="207"/>
      <c r="D179" s="207"/>
      <c r="E179" s="207"/>
      <c r="F179" s="207"/>
      <c r="G179" s="18"/>
      <c r="H179" s="53">
        <f>+H92</f>
        <v>19356188.308882248</v>
      </c>
      <c r="I179" s="53">
        <f>+I92+H179</f>
        <v>33300185.185370952</v>
      </c>
      <c r="J179" s="53">
        <f>+J92+I179</f>
        <v>35277685.958107926</v>
      </c>
      <c r="K179" s="53">
        <f>+K92+J179</f>
        <v>35333958.703023098</v>
      </c>
      <c r="L179" s="53">
        <f>+L92+K179</f>
        <v>37137409.690398306</v>
      </c>
    </row>
    <row r="180" spans="1:12" ht="15" x14ac:dyDescent="0.25">
      <c r="B180" s="201" t="s">
        <v>190</v>
      </c>
      <c r="C180" s="201"/>
      <c r="D180" s="201"/>
      <c r="E180" s="201"/>
      <c r="F180" s="201"/>
      <c r="G180" s="1">
        <f t="shared" ref="G180:L180" si="48">+SUM(G176:G179)</f>
        <v>63518111.793389678</v>
      </c>
      <c r="H180" s="1">
        <f t="shared" si="48"/>
        <v>257079994.88221216</v>
      </c>
      <c r="I180" s="1">
        <f t="shared" si="48"/>
        <v>396519963.64709926</v>
      </c>
      <c r="J180" s="1">
        <f t="shared" si="48"/>
        <v>416294971.37446898</v>
      </c>
      <c r="K180" s="1">
        <f t="shared" si="48"/>
        <v>416857698.82362068</v>
      </c>
      <c r="L180" s="1">
        <f t="shared" si="48"/>
        <v>434892208.69737279</v>
      </c>
    </row>
    <row r="181" spans="1:12" ht="15" x14ac:dyDescent="0.25">
      <c r="B181" s="201" t="s">
        <v>189</v>
      </c>
      <c r="C181" s="201"/>
      <c r="D181" s="201"/>
      <c r="E181" s="201"/>
      <c r="F181" s="201"/>
      <c r="G181" s="1">
        <f>+G174+G180</f>
        <v>363905111.79338974</v>
      </c>
      <c r="H181" s="1">
        <f t="shared" ref="H181:L181" si="49">+H174+H180</f>
        <v>572977255.98261833</v>
      </c>
      <c r="I181" s="1">
        <f t="shared" si="49"/>
        <v>587110693.16378117</v>
      </c>
      <c r="J181" s="1">
        <f t="shared" si="49"/>
        <v>426034900.55362123</v>
      </c>
      <c r="K181" s="1">
        <f t="shared" si="49"/>
        <v>417134863.08962077</v>
      </c>
      <c r="L181" s="1">
        <f t="shared" si="49"/>
        <v>443774877.73966855</v>
      </c>
    </row>
    <row r="184" spans="1:12" ht="15" x14ac:dyDescent="0.25">
      <c r="B184" s="201" t="s">
        <v>188</v>
      </c>
      <c r="C184" s="201"/>
      <c r="D184" s="201"/>
      <c r="E184" s="201"/>
      <c r="F184" s="201"/>
      <c r="G184" s="1">
        <f t="shared" ref="G184:L184" si="50">+G167-G181</f>
        <v>0</v>
      </c>
      <c r="H184" s="1">
        <f t="shared" si="50"/>
        <v>0</v>
      </c>
      <c r="I184" s="1">
        <f t="shared" si="50"/>
        <v>0</v>
      </c>
      <c r="J184" s="1">
        <f t="shared" si="50"/>
        <v>0</v>
      </c>
      <c r="K184" s="1">
        <f t="shared" si="50"/>
        <v>0</v>
      </c>
      <c r="L184" s="1">
        <f t="shared" si="50"/>
        <v>0</v>
      </c>
    </row>
    <row r="187" spans="1:12" ht="15" x14ac:dyDescent="0.25">
      <c r="A187" s="26" t="s">
        <v>187</v>
      </c>
    </row>
    <row r="189" spans="1:12" ht="15" x14ac:dyDescent="0.25">
      <c r="B189" s="208" t="s">
        <v>186</v>
      </c>
      <c r="C189" s="209"/>
      <c r="D189" s="209"/>
      <c r="E189" s="209"/>
      <c r="F189" s="209"/>
      <c r="G189" s="210"/>
      <c r="H189" s="100" t="s">
        <v>181</v>
      </c>
      <c r="I189" s="100" t="s">
        <v>158</v>
      </c>
      <c r="J189" s="100" t="s">
        <v>157</v>
      </c>
      <c r="K189" s="100" t="s">
        <v>180</v>
      </c>
      <c r="L189" s="100" t="s">
        <v>155</v>
      </c>
    </row>
    <row r="190" spans="1:12" ht="14.25" customHeight="1" x14ac:dyDescent="0.2">
      <c r="B190" s="211"/>
      <c r="C190" s="212"/>
      <c r="D190" s="212"/>
      <c r="E190" s="212"/>
      <c r="F190" s="212"/>
      <c r="G190" s="213"/>
      <c r="H190" s="101">
        <f>+H156/H171</f>
        <v>2.3726719727397403</v>
      </c>
      <c r="I190" s="101">
        <f>+I156/I171</f>
        <v>2.4732422164687065</v>
      </c>
      <c r="J190" s="101">
        <f>+J156/J171</f>
        <v>31.548473055430701</v>
      </c>
      <c r="K190" s="101">
        <f>+K156/K171</f>
        <v>1065.6442392122558</v>
      </c>
      <c r="L190" s="101">
        <f>+L156/L171</f>
        <v>35.91005857382909</v>
      </c>
    </row>
    <row r="193" spans="2:14" ht="15" x14ac:dyDescent="0.25">
      <c r="B193" s="208" t="s">
        <v>117</v>
      </c>
      <c r="C193" s="209"/>
      <c r="D193" s="209"/>
      <c r="E193" s="209"/>
      <c r="F193" s="209"/>
      <c r="G193" s="210"/>
      <c r="H193" s="100" t="s">
        <v>181</v>
      </c>
      <c r="I193" s="100" t="s">
        <v>158</v>
      </c>
      <c r="J193" s="100" t="s">
        <v>157</v>
      </c>
      <c r="K193" s="100" t="s">
        <v>180</v>
      </c>
      <c r="L193" s="100" t="s">
        <v>155</v>
      </c>
    </row>
    <row r="194" spans="2:14" ht="14.25" customHeight="1" x14ac:dyDescent="0.2">
      <c r="B194" s="211"/>
      <c r="C194" s="212"/>
      <c r="D194" s="212"/>
      <c r="E194" s="212"/>
      <c r="F194" s="212"/>
      <c r="G194" s="213"/>
      <c r="H194" s="101">
        <f>+H156-H171</f>
        <v>266279034.37050021</v>
      </c>
      <c r="I194" s="101">
        <f>+I156-I171</f>
        <v>280786308.79154384</v>
      </c>
      <c r="J194" s="101">
        <f>+J156-J171</f>
        <v>297539964.0911358</v>
      </c>
      <c r="K194" s="101">
        <f>+K156-K171</f>
        <v>295081339.11250973</v>
      </c>
      <c r="L194" s="101">
        <f>+L156-L171</f>
        <v>310094496.55848396</v>
      </c>
    </row>
    <row r="197" spans="2:14" ht="15" x14ac:dyDescent="0.25">
      <c r="B197" s="208" t="s">
        <v>185</v>
      </c>
      <c r="C197" s="209"/>
      <c r="D197" s="209"/>
      <c r="E197" s="209"/>
      <c r="F197" s="209"/>
      <c r="G197" s="210"/>
      <c r="H197" s="100" t="s">
        <v>181</v>
      </c>
      <c r="I197" s="100" t="s">
        <v>158</v>
      </c>
      <c r="J197" s="100" t="s">
        <v>157</v>
      </c>
      <c r="K197" s="100" t="s">
        <v>180</v>
      </c>
      <c r="L197" s="100" t="s">
        <v>155</v>
      </c>
    </row>
    <row r="198" spans="2:14" ht="14.25" customHeight="1" x14ac:dyDescent="0.2">
      <c r="B198" s="211"/>
      <c r="C198" s="212"/>
      <c r="D198" s="212"/>
      <c r="E198" s="212"/>
      <c r="F198" s="212"/>
      <c r="G198" s="213"/>
      <c r="H198" s="101">
        <f t="shared" ref="H198:L198" si="51">+H174/H167</f>
        <v>0.55132600430825673</v>
      </c>
      <c r="I198" s="101">
        <f t="shared" si="51"/>
        <v>0.32462486501419335</v>
      </c>
      <c r="J198" s="101">
        <f t="shared" si="51"/>
        <v>2.2861810538280933E-2</v>
      </c>
      <c r="K198" s="101">
        <f t="shared" si="51"/>
        <v>6.6444761760553429E-4</v>
      </c>
      <c r="L198" s="101">
        <f t="shared" si="51"/>
        <v>2.001616019261598E-2</v>
      </c>
      <c r="N198" s="135"/>
    </row>
    <row r="201" spans="2:14" ht="15" x14ac:dyDescent="0.25">
      <c r="B201" s="208" t="s">
        <v>184</v>
      </c>
      <c r="C201" s="209"/>
      <c r="D201" s="209"/>
      <c r="E201" s="209"/>
      <c r="F201" s="209"/>
      <c r="G201" s="210"/>
      <c r="H201" s="100" t="s">
        <v>181</v>
      </c>
      <c r="I201" s="100" t="s">
        <v>158</v>
      </c>
      <c r="J201" s="100" t="s">
        <v>157</v>
      </c>
      <c r="K201" s="100" t="s">
        <v>180</v>
      </c>
      <c r="L201" s="100" t="s">
        <v>155</v>
      </c>
    </row>
    <row r="202" spans="2:14" ht="14.25" customHeight="1" x14ac:dyDescent="0.2">
      <c r="B202" s="211"/>
      <c r="C202" s="212"/>
      <c r="D202" s="212"/>
      <c r="E202" s="212"/>
      <c r="F202" s="212"/>
      <c r="G202" s="213"/>
      <c r="H202" s="101">
        <f>+H69/H167</f>
        <v>1.2470640927311016</v>
      </c>
      <c r="I202" s="101">
        <f>+I69/I167</f>
        <v>1.3038614505126245</v>
      </c>
      <c r="J202" s="101">
        <f>+J69/J167</f>
        <v>1.9622664690466611</v>
      </c>
      <c r="K202" s="101">
        <f>+K69/K167</f>
        <v>2.228332086930588</v>
      </c>
      <c r="L202" s="101">
        <f>+L69/L167</f>
        <v>2.3489364817345564</v>
      </c>
    </row>
    <row r="205" spans="2:14" ht="15" x14ac:dyDescent="0.25">
      <c r="B205" s="208" t="s">
        <v>183</v>
      </c>
      <c r="C205" s="209"/>
      <c r="D205" s="209"/>
      <c r="E205" s="209"/>
      <c r="F205" s="209"/>
      <c r="G205" s="210"/>
      <c r="H205" s="100" t="s">
        <v>181</v>
      </c>
      <c r="I205" s="100" t="s">
        <v>158</v>
      </c>
      <c r="J205" s="100" t="s">
        <v>157</v>
      </c>
      <c r="K205" s="100" t="s">
        <v>180</v>
      </c>
      <c r="L205" s="100" t="s">
        <v>155</v>
      </c>
    </row>
    <row r="206" spans="2:14" ht="14.25" customHeight="1" x14ac:dyDescent="0.2">
      <c r="B206" s="211"/>
      <c r="C206" s="212"/>
      <c r="D206" s="212"/>
      <c r="E206" s="212"/>
      <c r="F206" s="212"/>
      <c r="G206" s="213"/>
      <c r="H206" s="99">
        <f t="shared" ref="H206:L206" si="52">+H75/H69</f>
        <v>0.72884254169261598</v>
      </c>
      <c r="I206" s="99">
        <f t="shared" si="52"/>
        <v>0.6286740431668888</v>
      </c>
      <c r="J206" s="99">
        <f t="shared" si="52"/>
        <v>0.47460848238404113</v>
      </c>
      <c r="K206" s="99">
        <f t="shared" si="52"/>
        <v>0.41422259173612275</v>
      </c>
      <c r="L206" s="99">
        <f t="shared" si="52"/>
        <v>0.42754551381607192</v>
      </c>
    </row>
    <row r="209" spans="2:12" ht="15" x14ac:dyDescent="0.25">
      <c r="B209" s="208" t="s">
        <v>182</v>
      </c>
      <c r="C209" s="209"/>
      <c r="D209" s="209"/>
      <c r="E209" s="209"/>
      <c r="F209" s="209"/>
      <c r="G209" s="210"/>
      <c r="H209" s="100" t="s">
        <v>181</v>
      </c>
      <c r="I209" s="100" t="s">
        <v>158</v>
      </c>
      <c r="J209" s="100" t="s">
        <v>157</v>
      </c>
      <c r="K209" s="100" t="s">
        <v>180</v>
      </c>
      <c r="L209" s="100" t="s">
        <v>155</v>
      </c>
    </row>
    <row r="210" spans="2:12" ht="14.25" customHeight="1" x14ac:dyDescent="0.2">
      <c r="B210" s="211"/>
      <c r="C210" s="212"/>
      <c r="D210" s="212"/>
      <c r="E210" s="212"/>
      <c r="F210" s="212"/>
      <c r="G210" s="213"/>
      <c r="H210" s="99">
        <f>+H90/H69</f>
        <v>0.27089044132923812</v>
      </c>
      <c r="I210" s="99">
        <f t="shared" ref="I210:L210" si="53">+I90/I69</f>
        <v>0.18215279566836667</v>
      </c>
      <c r="J210" s="99">
        <f t="shared" si="53"/>
        <v>2.3654485232393677E-2</v>
      </c>
      <c r="K210" s="99">
        <f t="shared" si="53"/>
        <v>6.0539899748980619E-4</v>
      </c>
      <c r="L210" s="99">
        <f t="shared" si="53"/>
        <v>1.7300966207519419E-2</v>
      </c>
    </row>
    <row r="213" spans="2:12" x14ac:dyDescent="0.2">
      <c r="H213" s="98"/>
    </row>
  </sheetData>
  <mergeCells count="150">
    <mergeCell ref="B197:G198"/>
    <mergeCell ref="B201:G202"/>
    <mergeCell ref="B205:G206"/>
    <mergeCell ref="B209:G210"/>
    <mergeCell ref="B179:F179"/>
    <mergeCell ref="B180:F180"/>
    <mergeCell ref="B181:F181"/>
    <mergeCell ref="B184:F184"/>
    <mergeCell ref="B189:G190"/>
    <mergeCell ref="B193:G194"/>
    <mergeCell ref="B172:F172"/>
    <mergeCell ref="B173:F173"/>
    <mergeCell ref="B174:F174"/>
    <mergeCell ref="B176:F176"/>
    <mergeCell ref="B177:F177"/>
    <mergeCell ref="B178:F178"/>
    <mergeCell ref="B165:F165"/>
    <mergeCell ref="B166:F166"/>
    <mergeCell ref="B167:F167"/>
    <mergeCell ref="B169:F169"/>
    <mergeCell ref="B170:F170"/>
    <mergeCell ref="B171:F171"/>
    <mergeCell ref="B159:F159"/>
    <mergeCell ref="B160:F160"/>
    <mergeCell ref="B161:F161"/>
    <mergeCell ref="B162:F162"/>
    <mergeCell ref="B163:F163"/>
    <mergeCell ref="B164:F164"/>
    <mergeCell ref="B146:F146"/>
    <mergeCell ref="B147:F147"/>
    <mergeCell ref="B149:F149"/>
    <mergeCell ref="B155:F155"/>
    <mergeCell ref="B156:F156"/>
    <mergeCell ref="B158:F158"/>
    <mergeCell ref="B137:F137"/>
    <mergeCell ref="B138:F138"/>
    <mergeCell ref="B139:F139"/>
    <mergeCell ref="B140:F140"/>
    <mergeCell ref="B142:F142"/>
    <mergeCell ref="B144:F144"/>
    <mergeCell ref="B127:F127"/>
    <mergeCell ref="B130:F130"/>
    <mergeCell ref="B131:F131"/>
    <mergeCell ref="B132:F132"/>
    <mergeCell ref="B133:F133"/>
    <mergeCell ref="B136:F136"/>
    <mergeCell ref="B117:F117"/>
    <mergeCell ref="B119:F119"/>
    <mergeCell ref="B122:F122"/>
    <mergeCell ref="B123:F123"/>
    <mergeCell ref="B124:F124"/>
    <mergeCell ref="B125:F125"/>
    <mergeCell ref="B108:F108"/>
    <mergeCell ref="B110:F110"/>
    <mergeCell ref="B113:F113"/>
    <mergeCell ref="B114:F114"/>
    <mergeCell ref="B115:F115"/>
    <mergeCell ref="B116:F116"/>
    <mergeCell ref="B100:F100"/>
    <mergeCell ref="B101:F101"/>
    <mergeCell ref="B102:F102"/>
    <mergeCell ref="B105:F105"/>
    <mergeCell ref="B106:F106"/>
    <mergeCell ref="B107:F107"/>
    <mergeCell ref="B88:F88"/>
    <mergeCell ref="B89:F89"/>
    <mergeCell ref="B90:F90"/>
    <mergeCell ref="B91:F91"/>
    <mergeCell ref="B92:F92"/>
    <mergeCell ref="B93:F93"/>
    <mergeCell ref="B82:F82"/>
    <mergeCell ref="B83:F83"/>
    <mergeCell ref="B84:F84"/>
    <mergeCell ref="B85:F85"/>
    <mergeCell ref="B86:F86"/>
    <mergeCell ref="B87:F87"/>
    <mergeCell ref="B75:F75"/>
    <mergeCell ref="B76:F76"/>
    <mergeCell ref="B77:F77"/>
    <mergeCell ref="B78:F78"/>
    <mergeCell ref="B79:F79"/>
    <mergeCell ref="B80:F80"/>
    <mergeCell ref="B69:F69"/>
    <mergeCell ref="B70:F70"/>
    <mergeCell ref="B71:F71"/>
    <mergeCell ref="B72:F72"/>
    <mergeCell ref="B73:F73"/>
    <mergeCell ref="B74:F74"/>
    <mergeCell ref="B58:D58"/>
    <mergeCell ref="J58:K58"/>
    <mergeCell ref="B59:D59"/>
    <mergeCell ref="J59:K59"/>
    <mergeCell ref="B67:F67"/>
    <mergeCell ref="B68:F68"/>
    <mergeCell ref="B56:D56"/>
    <mergeCell ref="J56:K56"/>
    <mergeCell ref="B57:D57"/>
    <mergeCell ref="E57:F57"/>
    <mergeCell ref="J57:K57"/>
    <mergeCell ref="L57:M57"/>
    <mergeCell ref="L51:M51"/>
    <mergeCell ref="B52:D52"/>
    <mergeCell ref="J52:K52"/>
    <mergeCell ref="B53:D53"/>
    <mergeCell ref="J53:K53"/>
    <mergeCell ref="B55:D55"/>
    <mergeCell ref="J55:K55"/>
    <mergeCell ref="B49:D49"/>
    <mergeCell ref="J49:K49"/>
    <mergeCell ref="B50:D50"/>
    <mergeCell ref="J50:K50"/>
    <mergeCell ref="B51:D51"/>
    <mergeCell ref="E51:F51"/>
    <mergeCell ref="J51:K51"/>
    <mergeCell ref="B45:D45"/>
    <mergeCell ref="J45:K45"/>
    <mergeCell ref="B46:D46"/>
    <mergeCell ref="J46:K46"/>
    <mergeCell ref="B47:D47"/>
    <mergeCell ref="J47:K47"/>
    <mergeCell ref="A41:E41"/>
    <mergeCell ref="I41:L41"/>
    <mergeCell ref="B43:D43"/>
    <mergeCell ref="J43:K43"/>
    <mergeCell ref="B44:D44"/>
    <mergeCell ref="J44:K44"/>
    <mergeCell ref="B31:G31"/>
    <mergeCell ref="B32:G32"/>
    <mergeCell ref="B34:F34"/>
    <mergeCell ref="B36:G36"/>
    <mergeCell ref="B37:G37"/>
    <mergeCell ref="B38:G38"/>
    <mergeCell ref="B26:G26"/>
    <mergeCell ref="B28:F28"/>
    <mergeCell ref="B30:G30"/>
    <mergeCell ref="B12:G12"/>
    <mergeCell ref="B13:G13"/>
    <mergeCell ref="B15:F15"/>
    <mergeCell ref="B17:G17"/>
    <mergeCell ref="B18:G18"/>
    <mergeCell ref="B19:G19"/>
    <mergeCell ref="A2:E2"/>
    <mergeCell ref="B4:F4"/>
    <mergeCell ref="B6:G6"/>
    <mergeCell ref="B7:G7"/>
    <mergeCell ref="B9:F9"/>
    <mergeCell ref="B11:G11"/>
    <mergeCell ref="A21:E21"/>
    <mergeCell ref="B23:F23"/>
    <mergeCell ref="B25:G25"/>
  </mergeCells>
  <pageMargins left="0.7" right="0.7" top="0.75" bottom="0.75" header="0.3" footer="0.3"/>
  <pageSetup orientation="portrait" horizontalDpi="0" verticalDpi="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EAEF0-4790-4F99-99B5-015DF36227C2}">
  <dimension ref="A2:P50"/>
  <sheetViews>
    <sheetView workbookViewId="0">
      <selection activeCell="H11" sqref="H11"/>
    </sheetView>
  </sheetViews>
  <sheetFormatPr baseColWidth="10" defaultColWidth="11.42578125" defaultRowHeight="14.25" x14ac:dyDescent="0.2"/>
  <cols>
    <col min="1" max="1" width="6.85546875" style="14" customWidth="1"/>
    <col min="2" max="2" width="11.42578125" style="14"/>
    <col min="3" max="3" width="20.7109375" style="14" bestFit="1" customWidth="1"/>
    <col min="4" max="4" width="19" style="14" bestFit="1" customWidth="1"/>
    <col min="5" max="5" width="18.28515625" style="14" bestFit="1" customWidth="1"/>
    <col min="6" max="6" width="17.28515625" style="14" bestFit="1" customWidth="1"/>
    <col min="7" max="7" width="11.42578125" style="14"/>
    <col min="8" max="8" width="24.28515625" style="14" customWidth="1"/>
    <col min="9" max="9" width="19.140625" style="14" bestFit="1" customWidth="1"/>
    <col min="10" max="13" width="11.42578125" style="14"/>
    <col min="14" max="14" width="15.5703125" style="14" bestFit="1" customWidth="1"/>
    <col min="15" max="16384" width="11.42578125" style="14"/>
  </cols>
  <sheetData>
    <row r="2" spans="1:9" ht="15" x14ac:dyDescent="0.25">
      <c r="A2" s="26" t="s">
        <v>278</v>
      </c>
    </row>
    <row r="4" spans="1:9" ht="15" x14ac:dyDescent="0.25">
      <c r="B4" s="7" t="s">
        <v>277</v>
      </c>
      <c r="C4" s="107">
        <v>0.12690000000000001</v>
      </c>
    </row>
    <row r="5" spans="1:9" ht="15" x14ac:dyDescent="0.25">
      <c r="B5" s="7" t="s">
        <v>276</v>
      </c>
      <c r="C5" s="49">
        <v>0.1</v>
      </c>
      <c r="E5" s="114"/>
    </row>
    <row r="6" spans="1:9" ht="15" x14ac:dyDescent="0.25">
      <c r="B6" s="7" t="s">
        <v>275</v>
      </c>
      <c r="C6" s="113">
        <f>+C5+C4+C5*C4</f>
        <v>0.23959000000000003</v>
      </c>
      <c r="D6"/>
    </row>
    <row r="9" spans="1:9" ht="15" x14ac:dyDescent="0.25">
      <c r="A9" s="26" t="s">
        <v>274</v>
      </c>
    </row>
    <row r="11" spans="1:9" ht="15" x14ac:dyDescent="0.25">
      <c r="B11" s="7" t="s">
        <v>269</v>
      </c>
      <c r="C11" s="7" t="s">
        <v>273</v>
      </c>
    </row>
    <row r="12" spans="1:9" x14ac:dyDescent="0.2">
      <c r="B12" s="19">
        <v>0</v>
      </c>
      <c r="C12" s="42">
        <f>+'Proyecciones Optimista'!G127</f>
        <v>-363905111.79338968</v>
      </c>
      <c r="I12" s="66"/>
    </row>
    <row r="13" spans="1:9" x14ac:dyDescent="0.2">
      <c r="B13" s="19">
        <v>1</v>
      </c>
      <c r="C13" s="42">
        <f>+'Proyecciones Optimista'!H127</f>
        <v>432396362.64075553</v>
      </c>
      <c r="I13" s="66"/>
    </row>
    <row r="14" spans="1:9" x14ac:dyDescent="0.2">
      <c r="B14" s="19">
        <v>2</v>
      </c>
      <c r="C14" s="42">
        <f>+'Proyecciones Optimista'!I127</f>
        <v>215379421.44186914</v>
      </c>
      <c r="I14" s="66"/>
    </row>
    <row r="15" spans="1:9" x14ac:dyDescent="0.2">
      <c r="B15" s="19">
        <v>3</v>
      </c>
      <c r="C15" s="42">
        <f>+'Proyecciones Optimista'!J127</f>
        <v>46691630.96613723</v>
      </c>
      <c r="I15" s="66"/>
    </row>
    <row r="16" spans="1:9" x14ac:dyDescent="0.2">
      <c r="B16" s="19">
        <v>4</v>
      </c>
      <c r="C16" s="42">
        <f>+'Proyecciones Optimista'!K127</f>
        <v>70519743.920221746</v>
      </c>
      <c r="I16" s="66"/>
    </row>
    <row r="17" spans="1:9" x14ac:dyDescent="0.2">
      <c r="B17" s="19">
        <v>5</v>
      </c>
      <c r="C17" s="42">
        <f>+'Proyecciones Optimista'!L127</f>
        <v>116816450.91426986</v>
      </c>
    </row>
    <row r="18" spans="1:9" ht="15" x14ac:dyDescent="0.25">
      <c r="B18" s="32" t="s">
        <v>272</v>
      </c>
      <c r="C18" s="112">
        <f>NPV(C6,C13:C17)+C12</f>
        <v>219378593.63484955</v>
      </c>
      <c r="I18" s="66"/>
    </row>
    <row r="19" spans="1:9" ht="15" x14ac:dyDescent="0.25">
      <c r="B19" s="32" t="s">
        <v>271</v>
      </c>
      <c r="C19" s="111">
        <f>+IRR(C12:C17)</f>
        <v>0.67104278552488927</v>
      </c>
      <c r="I19" s="66"/>
    </row>
    <row r="20" spans="1:9" ht="15" x14ac:dyDescent="0.25">
      <c r="B20"/>
      <c r="C20"/>
      <c r="E20"/>
      <c r="F20"/>
      <c r="I20" s="66"/>
    </row>
    <row r="21" spans="1:9" ht="15" x14ac:dyDescent="0.25">
      <c r="B21"/>
      <c r="C21"/>
      <c r="E21"/>
      <c r="F21"/>
      <c r="I21" s="66"/>
    </row>
    <row r="22" spans="1:9" ht="15" x14ac:dyDescent="0.25">
      <c r="A22" s="26"/>
    </row>
    <row r="23" spans="1:9" ht="15" x14ac:dyDescent="0.25">
      <c r="A23" s="26" t="s">
        <v>270</v>
      </c>
    </row>
    <row r="25" spans="1:9" ht="15" x14ac:dyDescent="0.25">
      <c r="B25" s="7" t="s">
        <v>269</v>
      </c>
      <c r="C25" s="7" t="s">
        <v>268</v>
      </c>
      <c r="D25" s="7" t="s">
        <v>267</v>
      </c>
      <c r="E25" s="7" t="s">
        <v>266</v>
      </c>
    </row>
    <row r="26" spans="1:9" x14ac:dyDescent="0.2">
      <c r="B26" s="19">
        <v>0</v>
      </c>
      <c r="C26" s="42">
        <f>+'Proyecciones Optimista'!G127</f>
        <v>-363905111.79338968</v>
      </c>
      <c r="D26" s="42"/>
      <c r="E26" s="53">
        <f>+C26-D26</f>
        <v>-363905111.79338968</v>
      </c>
      <c r="H26" s="50"/>
    </row>
    <row r="27" spans="1:9" x14ac:dyDescent="0.2">
      <c r="B27" s="19">
        <v>1</v>
      </c>
      <c r="C27" s="42"/>
      <c r="D27" s="42">
        <f>+'Proyecciones Optimista'!H127</f>
        <v>432396362.64075553</v>
      </c>
      <c r="E27" s="53">
        <f>+E26+D27</f>
        <v>68491250.847365856</v>
      </c>
    </row>
    <row r="28" spans="1:9" x14ac:dyDescent="0.2">
      <c r="B28" s="19">
        <v>2</v>
      </c>
      <c r="C28" s="42"/>
      <c r="D28" s="42">
        <f>+'Proyecciones Optimista'!I127</f>
        <v>215379421.44186914</v>
      </c>
      <c r="E28" s="53">
        <f>+E27+D28</f>
        <v>283870672.289235</v>
      </c>
    </row>
    <row r="29" spans="1:9" x14ac:dyDescent="0.2">
      <c r="B29" s="19">
        <v>3</v>
      </c>
      <c r="C29" s="42"/>
      <c r="D29" s="42">
        <f>+'Proyecciones Optimista'!J127</f>
        <v>46691630.96613723</v>
      </c>
      <c r="E29" s="53">
        <f>+E28+D29</f>
        <v>330562303.25537223</v>
      </c>
    </row>
    <row r="30" spans="1:9" x14ac:dyDescent="0.2">
      <c r="B30" s="19">
        <v>4</v>
      </c>
      <c r="C30" s="42"/>
      <c r="D30" s="42">
        <f>+'Proyecciones Optimista'!K127</f>
        <v>70519743.920221746</v>
      </c>
      <c r="E30" s="53">
        <f t="shared" ref="E30:E31" si="0">+E29+D30</f>
        <v>401082047.17559397</v>
      </c>
    </row>
    <row r="31" spans="1:9" x14ac:dyDescent="0.2">
      <c r="B31" s="19">
        <v>5</v>
      </c>
      <c r="C31" s="42"/>
      <c r="D31" s="42">
        <f>+'Proyecciones Optimista'!L127</f>
        <v>116816450.91426986</v>
      </c>
      <c r="E31" s="53">
        <f t="shared" si="0"/>
        <v>517898498.08986384</v>
      </c>
    </row>
    <row r="33" spans="1:16" ht="15" x14ac:dyDescent="0.25">
      <c r="B33" s="217" t="s">
        <v>265</v>
      </c>
      <c r="C33" s="217"/>
      <c r="D33" s="218">
        <f>+B29+((-C26-SUM(D27))/D28)</f>
        <v>2.6819972382280186</v>
      </c>
      <c r="E33" s="218"/>
    </row>
    <row r="36" spans="1:16" ht="15" x14ac:dyDescent="0.25">
      <c r="A36" s="192" t="s">
        <v>338</v>
      </c>
      <c r="B36" s="192"/>
      <c r="C36" s="192"/>
      <c r="D36" s="192"/>
    </row>
    <row r="38" spans="1:16" ht="34.5" customHeight="1" x14ac:dyDescent="0.25">
      <c r="B38" s="214" t="s">
        <v>340</v>
      </c>
      <c r="C38" s="215"/>
      <c r="D38" s="216"/>
      <c r="E38" s="148" t="s">
        <v>264</v>
      </c>
      <c r="G38" s="214" t="s">
        <v>341</v>
      </c>
      <c r="H38" s="215"/>
      <c r="I38" s="216"/>
      <c r="J38" s="148" t="s">
        <v>264</v>
      </c>
      <c r="L38" s="214" t="s">
        <v>342</v>
      </c>
      <c r="M38" s="215"/>
      <c r="N38" s="216"/>
      <c r="O38" s="148" t="s">
        <v>264</v>
      </c>
    </row>
    <row r="39" spans="1:16" ht="15" x14ac:dyDescent="0.25">
      <c r="B39" s="219" t="s">
        <v>125</v>
      </c>
      <c r="C39" s="220"/>
      <c r="D39" s="42">
        <f>+'Costos y gastos'!D118/6</f>
        <v>61949736.012777783</v>
      </c>
      <c r="E39" s="42"/>
      <c r="G39" s="219" t="s">
        <v>125</v>
      </c>
      <c r="H39" s="220"/>
      <c r="I39" s="42">
        <f>+'Costos y gastos'!D118/6</f>
        <v>61949736.012777783</v>
      </c>
      <c r="J39" s="42"/>
      <c r="L39" s="219" t="s">
        <v>125</v>
      </c>
      <c r="M39" s="220"/>
      <c r="N39" s="42">
        <f>+'Costos y gastos'!D118/6</f>
        <v>61949736.012777783</v>
      </c>
      <c r="O39" s="42"/>
    </row>
    <row r="40" spans="1:16" ht="30.75" customHeight="1" x14ac:dyDescent="0.25">
      <c r="B40" s="221" t="s">
        <v>343</v>
      </c>
      <c r="C40" s="221"/>
      <c r="D40" s="54">
        <f>+'Proyecciones Optimista'!E47</f>
        <v>79000</v>
      </c>
      <c r="E40" s="149">
        <f>+D39/D40</f>
        <v>784.17387357946563</v>
      </c>
      <c r="G40" s="222" t="s">
        <v>343</v>
      </c>
      <c r="H40" s="223"/>
      <c r="I40" s="54">
        <f>+'Proyecciones Optimista'!E53</f>
        <v>118000</v>
      </c>
      <c r="J40" s="149">
        <f>+I39/I40</f>
        <v>524.99776282015068</v>
      </c>
      <c r="L40" s="222" t="s">
        <v>343</v>
      </c>
      <c r="M40" s="223"/>
      <c r="N40" s="150">
        <f>+'Proyecciones Optimista'!E59</f>
        <v>196000</v>
      </c>
      <c r="O40" s="149">
        <f>+N39/N40</f>
        <v>316.07008169784581</v>
      </c>
      <c r="P40" s="151"/>
    </row>
    <row r="41" spans="1:16" ht="30.75" customHeight="1" x14ac:dyDescent="0.25">
      <c r="B41" s="34"/>
      <c r="D41" s="34"/>
      <c r="G41" s="224" t="s">
        <v>91</v>
      </c>
      <c r="H41" s="225"/>
      <c r="I41" s="54">
        <f>+'Proyecciones Optimista'!F53</f>
        <v>563000</v>
      </c>
      <c r="J41" s="149">
        <f>+I39/I41</f>
        <v>110.03505508486285</v>
      </c>
      <c r="L41" s="224" t="s">
        <v>297</v>
      </c>
      <c r="M41" s="225"/>
      <c r="N41" s="150">
        <f>+'Proyecciones Optimista'!F59</f>
        <v>750000</v>
      </c>
      <c r="O41" s="149">
        <f>+N39/N41</f>
        <v>82.59964801703704</v>
      </c>
    </row>
    <row r="42" spans="1:16" ht="15" x14ac:dyDescent="0.25">
      <c r="B42" s="34"/>
      <c r="D42" s="34"/>
    </row>
    <row r="43" spans="1:16" ht="15" x14ac:dyDescent="0.25">
      <c r="B43" s="34"/>
      <c r="D43" s="34"/>
    </row>
    <row r="44" spans="1:16" ht="15" x14ac:dyDescent="0.25">
      <c r="B44" s="34"/>
      <c r="C44" s="34"/>
      <c r="D44" s="34"/>
    </row>
    <row r="45" spans="1:16" ht="15" x14ac:dyDescent="0.25">
      <c r="A45" s="34" t="s">
        <v>339</v>
      </c>
    </row>
    <row r="47" spans="1:16" ht="15" customHeight="1" x14ac:dyDescent="0.25">
      <c r="B47" s="214" t="s">
        <v>340</v>
      </c>
      <c r="C47" s="215"/>
      <c r="D47" s="216"/>
      <c r="E47" s="148" t="s">
        <v>264</v>
      </c>
      <c r="G47" s="214" t="s">
        <v>341</v>
      </c>
      <c r="H47" s="215"/>
      <c r="I47" s="216"/>
      <c r="J47" s="148" t="s">
        <v>264</v>
      </c>
      <c r="L47" s="214" t="s">
        <v>342</v>
      </c>
      <c r="M47" s="215"/>
      <c r="N47" s="216"/>
      <c r="O47" s="148" t="s">
        <v>264</v>
      </c>
    </row>
    <row r="48" spans="1:16" ht="15" x14ac:dyDescent="0.25">
      <c r="B48" s="219" t="s">
        <v>125</v>
      </c>
      <c r="C48" s="220"/>
      <c r="D48" s="42">
        <f>+'Costos y gastos'!D118/6</f>
        <v>61949736.012777783</v>
      </c>
      <c r="E48" s="42"/>
      <c r="G48" s="219" t="s">
        <v>125</v>
      </c>
      <c r="H48" s="220"/>
      <c r="I48" s="42">
        <f>+'Costos y gastos'!D118/6</f>
        <v>61949736.012777783</v>
      </c>
      <c r="J48" s="42"/>
      <c r="L48" s="219" t="s">
        <v>125</v>
      </c>
      <c r="M48" s="220"/>
      <c r="N48" s="42">
        <f>+'Costos y gastos'!D118/6</f>
        <v>61949736.012777783</v>
      </c>
      <c r="O48" s="42"/>
    </row>
    <row r="49" spans="2:15" ht="32.25" customHeight="1" x14ac:dyDescent="0.25">
      <c r="B49" s="221" t="s">
        <v>343</v>
      </c>
      <c r="C49" s="221"/>
      <c r="D49" s="150">
        <f>+'Proyecciones Optimista'!L47</f>
        <v>39000</v>
      </c>
      <c r="E49" s="149">
        <f>+D48/D49</f>
        <v>1588.4547695584047</v>
      </c>
      <c r="G49" s="222" t="s">
        <v>343</v>
      </c>
      <c r="H49" s="223"/>
      <c r="I49" s="54">
        <f>+'Proyecciones Optimista'!L53</f>
        <v>58000</v>
      </c>
      <c r="J49" s="149">
        <f>+I48/I49</f>
        <v>1068.0988967720307</v>
      </c>
      <c r="L49" s="222" t="s">
        <v>343</v>
      </c>
      <c r="M49" s="223"/>
      <c r="N49" s="54">
        <f>+'Proyecciones Optimista'!L59</f>
        <v>97000</v>
      </c>
      <c r="O49" s="149">
        <f>+N48/N49</f>
        <v>638.65707229667817</v>
      </c>
    </row>
    <row r="50" spans="2:15" ht="38.25" customHeight="1" x14ac:dyDescent="0.2">
      <c r="G50" s="224" t="s">
        <v>91</v>
      </c>
      <c r="H50" s="225"/>
      <c r="I50" s="54">
        <f>+'Proyecciones Optimista'!M53</f>
        <v>375000</v>
      </c>
      <c r="J50" s="149">
        <f>+I48/I50</f>
        <v>165.19929603407408</v>
      </c>
      <c r="L50" s="224" t="s">
        <v>297</v>
      </c>
      <c r="M50" s="225"/>
      <c r="N50" s="54">
        <f>+'Proyecciones Optimista'!M59</f>
        <v>500000</v>
      </c>
      <c r="O50" s="149">
        <f>+N48/N50</f>
        <v>123.89947202555557</v>
      </c>
    </row>
  </sheetData>
  <mergeCells count="25">
    <mergeCell ref="B49:C49"/>
    <mergeCell ref="G49:H49"/>
    <mergeCell ref="L49:M49"/>
    <mergeCell ref="G50:H50"/>
    <mergeCell ref="L50:M50"/>
    <mergeCell ref="B47:D47"/>
    <mergeCell ref="G47:I47"/>
    <mergeCell ref="L47:N47"/>
    <mergeCell ref="B48:C48"/>
    <mergeCell ref="G48:H48"/>
    <mergeCell ref="L48:M48"/>
    <mergeCell ref="L38:N38"/>
    <mergeCell ref="L39:M39"/>
    <mergeCell ref="L40:M40"/>
    <mergeCell ref="G41:H41"/>
    <mergeCell ref="L41:M41"/>
    <mergeCell ref="G38:I38"/>
    <mergeCell ref="G39:H39"/>
    <mergeCell ref="G40:H40"/>
    <mergeCell ref="B38:D38"/>
    <mergeCell ref="B33:C33"/>
    <mergeCell ref="D33:E33"/>
    <mergeCell ref="B39:C39"/>
    <mergeCell ref="B40:C40"/>
    <mergeCell ref="A36:D3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41C3E-BA37-46FF-8D20-7A73AF0127F2}">
  <dimension ref="A1:S34"/>
  <sheetViews>
    <sheetView topLeftCell="A24" workbookViewId="0">
      <selection activeCell="G20" sqref="G20"/>
    </sheetView>
  </sheetViews>
  <sheetFormatPr baseColWidth="10" defaultColWidth="11.42578125" defaultRowHeight="14.25" x14ac:dyDescent="0.2"/>
  <cols>
    <col min="1" max="1" width="6.85546875" style="14" customWidth="1"/>
    <col min="2" max="2" width="11.42578125" style="14"/>
    <col min="3" max="3" width="20.7109375" style="14" bestFit="1" customWidth="1"/>
    <col min="4" max="4" width="19" style="14" bestFit="1" customWidth="1"/>
    <col min="5" max="5" width="18.28515625" style="14" bestFit="1" customWidth="1"/>
    <col min="6" max="6" width="17.28515625" style="14" bestFit="1" customWidth="1"/>
    <col min="7" max="7" width="11.42578125" style="14"/>
    <col min="8" max="8" width="24.28515625" style="14" customWidth="1"/>
    <col min="9" max="9" width="19.140625" style="14" bestFit="1" customWidth="1"/>
    <col min="10" max="10" width="19" style="14" bestFit="1" customWidth="1"/>
    <col min="11" max="11" width="18.28515625" style="14" bestFit="1" customWidth="1"/>
    <col min="12" max="15" width="11.42578125" style="14"/>
    <col min="16" max="16" width="20.7109375" style="14" customWidth="1"/>
    <col min="17" max="17" width="19" style="14" bestFit="1" customWidth="1"/>
    <col min="18" max="18" width="18.28515625" style="14" bestFit="1" customWidth="1"/>
    <col min="19" max="16384" width="11.42578125" style="14"/>
  </cols>
  <sheetData>
    <row r="1" spans="1:18" ht="15" thickBot="1" x14ac:dyDescent="0.25"/>
    <row r="2" spans="1:18" ht="15.75" thickBot="1" x14ac:dyDescent="0.3">
      <c r="B2" s="229" t="s">
        <v>336</v>
      </c>
      <c r="C2" s="230"/>
      <c r="D2" s="231"/>
      <c r="G2" s="226" t="s">
        <v>335</v>
      </c>
      <c r="H2" s="227"/>
      <c r="I2" s="228"/>
      <c r="N2" s="226" t="s">
        <v>334</v>
      </c>
      <c r="O2" s="227"/>
      <c r="P2" s="228"/>
      <c r="Q2" s="26"/>
    </row>
    <row r="4" spans="1:18" ht="15" x14ac:dyDescent="0.25">
      <c r="A4" s="26" t="s">
        <v>278</v>
      </c>
      <c r="G4" s="26" t="s">
        <v>278</v>
      </c>
      <c r="N4" s="26" t="s">
        <v>278</v>
      </c>
    </row>
    <row r="6" spans="1:18" ht="15" x14ac:dyDescent="0.25">
      <c r="B6" s="7" t="s">
        <v>277</v>
      </c>
      <c r="C6" s="107">
        <v>0.12690000000000001</v>
      </c>
      <c r="H6" s="7" t="s">
        <v>277</v>
      </c>
      <c r="I6" s="107">
        <v>0.12690000000000001</v>
      </c>
      <c r="O6" s="7" t="s">
        <v>277</v>
      </c>
      <c r="P6" s="107">
        <v>0.12690000000000001</v>
      </c>
    </row>
    <row r="7" spans="1:18" ht="15" x14ac:dyDescent="0.25">
      <c r="B7" s="7" t="s">
        <v>276</v>
      </c>
      <c r="C7" s="49">
        <v>0.1</v>
      </c>
      <c r="E7" s="114"/>
      <c r="H7" s="7" t="s">
        <v>276</v>
      </c>
      <c r="I7" s="49">
        <v>0.1</v>
      </c>
      <c r="K7" s="114"/>
      <c r="O7" s="7" t="s">
        <v>276</v>
      </c>
      <c r="P7" s="49">
        <v>0.1</v>
      </c>
      <c r="R7" s="114"/>
    </row>
    <row r="8" spans="1:18" ht="15" x14ac:dyDescent="0.25">
      <c r="B8" s="7" t="s">
        <v>275</v>
      </c>
      <c r="C8" s="113">
        <f>+C7+C6+C7*C6</f>
        <v>0.23959000000000003</v>
      </c>
      <c r="D8"/>
      <c r="H8" s="7" t="s">
        <v>275</v>
      </c>
      <c r="I8" s="113">
        <f>+I7+I6+I7*I6</f>
        <v>0.23959000000000003</v>
      </c>
      <c r="J8"/>
      <c r="O8" s="7" t="s">
        <v>275</v>
      </c>
      <c r="P8" s="113">
        <f>+P7+P6+P7*P6</f>
        <v>0.23959000000000003</v>
      </c>
      <c r="Q8"/>
    </row>
    <row r="11" spans="1:18" ht="15" x14ac:dyDescent="0.25">
      <c r="A11" s="26" t="s">
        <v>274</v>
      </c>
      <c r="G11" s="26" t="s">
        <v>274</v>
      </c>
      <c r="N11" s="26" t="s">
        <v>274</v>
      </c>
    </row>
    <row r="13" spans="1:18" ht="15" x14ac:dyDescent="0.25">
      <c r="B13" s="7" t="s">
        <v>269</v>
      </c>
      <c r="C13" s="7" t="s">
        <v>273</v>
      </c>
      <c r="H13" s="7" t="s">
        <v>269</v>
      </c>
      <c r="I13" s="7" t="s">
        <v>273</v>
      </c>
      <c r="O13" s="7" t="s">
        <v>269</v>
      </c>
      <c r="P13" s="7" t="s">
        <v>273</v>
      </c>
    </row>
    <row r="14" spans="1:18" x14ac:dyDescent="0.2">
      <c r="B14" s="19">
        <v>0</v>
      </c>
      <c r="C14" s="42">
        <f>+'Proyecciones Optimista'!G127</f>
        <v>-363905111.79338968</v>
      </c>
      <c r="H14" s="19">
        <v>0</v>
      </c>
      <c r="I14" s="42">
        <f>+'Proyecciones Problable'!G127</f>
        <v>-363905111.79338968</v>
      </c>
      <c r="O14" s="19">
        <v>0</v>
      </c>
      <c r="P14" s="42">
        <f>+'Proyecciones Pesimista'!G127</f>
        <v>-363905111.79338968</v>
      </c>
    </row>
    <row r="15" spans="1:18" x14ac:dyDescent="0.2">
      <c r="B15" s="19">
        <v>1</v>
      </c>
      <c r="C15" s="42">
        <f>+'Proyecciones Optimista'!H127</f>
        <v>432396362.64075553</v>
      </c>
      <c r="H15" s="19">
        <v>1</v>
      </c>
      <c r="I15" s="42">
        <f>+'Proyecciones Problable'!H127</f>
        <v>384537672.60891545</v>
      </c>
      <c r="O15" s="19">
        <v>1</v>
      </c>
      <c r="P15" s="42">
        <f>+'Proyecciones Pesimista'!H127</f>
        <v>345381339.65307558</v>
      </c>
    </row>
    <row r="16" spans="1:18" x14ac:dyDescent="0.2">
      <c r="B16" s="19">
        <v>2</v>
      </c>
      <c r="C16" s="42">
        <f>+'Proyecciones Optimista'!I127</f>
        <v>215379421.44186914</v>
      </c>
      <c r="H16" s="19">
        <v>2</v>
      </c>
      <c r="I16" s="42">
        <f>+'Proyecciones Problable'!I127</f>
        <v>180611615.68153423</v>
      </c>
      <c r="O16" s="19">
        <v>2</v>
      </c>
      <c r="P16" s="42">
        <f>+'Proyecciones Pesimista'!I127</f>
        <v>150646519.1974597</v>
      </c>
    </row>
    <row r="17" spans="1:19" x14ac:dyDescent="0.2">
      <c r="B17" s="19">
        <v>3</v>
      </c>
      <c r="C17" s="42">
        <f>+'Proyecciones Optimista'!J127</f>
        <v>46691630.96613723</v>
      </c>
      <c r="H17" s="19">
        <v>3</v>
      </c>
      <c r="I17" s="42">
        <f>+'Proyecciones Problable'!J127</f>
        <v>8225213.6061372757</v>
      </c>
      <c r="O17" s="19">
        <v>3</v>
      </c>
      <c r="P17" s="42">
        <f>+'Proyecciones Pesimista'!J127</f>
        <v>-24280778.593862772</v>
      </c>
    </row>
    <row r="18" spans="1:19" x14ac:dyDescent="0.2">
      <c r="B18" s="19">
        <v>4</v>
      </c>
      <c r="C18" s="42">
        <f>+'Proyecciones Optimista'!K127</f>
        <v>70519743.920221746</v>
      </c>
      <c r="H18" s="19">
        <v>4</v>
      </c>
      <c r="I18" s="42">
        <f>+'Proyecciones Problable'!K127</f>
        <v>28271112.308221757</v>
      </c>
      <c r="O18" s="19">
        <v>4</v>
      </c>
      <c r="P18" s="42">
        <f>+'Proyecciones Pesimista'!K127</f>
        <v>-8203329.8917782307</v>
      </c>
    </row>
    <row r="19" spans="1:19" x14ac:dyDescent="0.2">
      <c r="B19" s="19">
        <v>5</v>
      </c>
      <c r="C19" s="42">
        <f>+'Proyecciones Optimista'!L127</f>
        <v>116816450.91426986</v>
      </c>
      <c r="H19" s="19">
        <v>5</v>
      </c>
      <c r="I19" s="42">
        <f>+'Proyecciones Problable'!L127</f>
        <v>68898235.742269874</v>
      </c>
      <c r="O19" s="19">
        <v>5</v>
      </c>
      <c r="P19" s="42">
        <f>+'Proyecciones Pesimista'!L127</f>
        <v>27788258.222269893</v>
      </c>
    </row>
    <row r="20" spans="1:19" ht="15" x14ac:dyDescent="0.25">
      <c r="B20" s="32" t="s">
        <v>272</v>
      </c>
      <c r="C20" s="112">
        <f>NPV(C8,C15:C19)+C14</f>
        <v>219378593.63484955</v>
      </c>
      <c r="H20" s="32" t="s">
        <v>272</v>
      </c>
      <c r="I20" s="112">
        <f>NPV(I8,I15:I19)+I14</f>
        <v>103682208.72752309</v>
      </c>
      <c r="O20" s="32" t="s">
        <v>272</v>
      </c>
      <c r="P20" s="112">
        <f>NPV(P8,P15:P19)+P14</f>
        <v>6032770.0560212731</v>
      </c>
    </row>
    <row r="21" spans="1:19" ht="15" x14ac:dyDescent="0.25">
      <c r="B21" s="32" t="s">
        <v>271</v>
      </c>
      <c r="C21" s="111">
        <f>+IRR(C14:C19)</f>
        <v>0.67104278552488927</v>
      </c>
      <c r="H21" s="32" t="s">
        <v>271</v>
      </c>
      <c r="I21" s="111">
        <f>+IRR(I14:I19)</f>
        <v>0.46985046822144572</v>
      </c>
      <c r="O21" s="32" t="s">
        <v>271</v>
      </c>
      <c r="P21" s="111">
        <f>+IRR(P14:P19)</f>
        <v>0.25576630639749975</v>
      </c>
    </row>
    <row r="22" spans="1:19" ht="15" x14ac:dyDescent="0.25">
      <c r="B22"/>
      <c r="C22"/>
      <c r="E22"/>
      <c r="F22"/>
      <c r="H22"/>
      <c r="I22"/>
      <c r="K22"/>
      <c r="L22"/>
      <c r="O22"/>
      <c r="P22"/>
      <c r="R22"/>
      <c r="S22"/>
    </row>
    <row r="23" spans="1:19" ht="15" x14ac:dyDescent="0.25">
      <c r="A23" s="26"/>
      <c r="G23" s="26"/>
      <c r="N23" s="26"/>
    </row>
    <row r="24" spans="1:19" ht="15" x14ac:dyDescent="0.25">
      <c r="A24" s="26" t="s">
        <v>270</v>
      </c>
      <c r="G24" s="26" t="s">
        <v>270</v>
      </c>
      <c r="N24" s="26" t="s">
        <v>270</v>
      </c>
    </row>
    <row r="26" spans="1:19" ht="15" x14ac:dyDescent="0.25">
      <c r="B26" s="7" t="s">
        <v>269</v>
      </c>
      <c r="C26" s="7" t="s">
        <v>268</v>
      </c>
      <c r="D26" s="7" t="s">
        <v>267</v>
      </c>
      <c r="E26" s="7" t="s">
        <v>266</v>
      </c>
      <c r="H26" s="7" t="s">
        <v>269</v>
      </c>
      <c r="I26" s="7" t="s">
        <v>268</v>
      </c>
      <c r="J26" s="7" t="s">
        <v>267</v>
      </c>
      <c r="K26" s="7" t="s">
        <v>266</v>
      </c>
      <c r="O26" s="7" t="s">
        <v>269</v>
      </c>
      <c r="P26" s="7" t="s">
        <v>268</v>
      </c>
      <c r="Q26" s="7" t="s">
        <v>267</v>
      </c>
      <c r="R26" s="7" t="s">
        <v>266</v>
      </c>
    </row>
    <row r="27" spans="1:19" x14ac:dyDescent="0.2">
      <c r="B27" s="19">
        <v>0</v>
      </c>
      <c r="C27" s="42">
        <f>+'Proyecciones Optimista'!G127</f>
        <v>-363905111.79338968</v>
      </c>
      <c r="D27" s="42"/>
      <c r="E27" s="53">
        <f>+C27-D27</f>
        <v>-363905111.79338968</v>
      </c>
      <c r="H27" s="19">
        <v>0</v>
      </c>
      <c r="I27" s="42">
        <f>+'Proyecciones Problable'!G127</f>
        <v>-363905111.79338968</v>
      </c>
      <c r="J27" s="42"/>
      <c r="K27" s="53">
        <f>+I27-J27</f>
        <v>-363905111.79338968</v>
      </c>
      <c r="O27" s="19">
        <v>0</v>
      </c>
      <c r="P27" s="42">
        <f>+'Proyecciones Pesimista'!G127</f>
        <v>-363905111.79338968</v>
      </c>
      <c r="Q27" s="42"/>
      <c r="R27" s="53">
        <f>+P27-Q27</f>
        <v>-363905111.79338968</v>
      </c>
    </row>
    <row r="28" spans="1:19" x14ac:dyDescent="0.2">
      <c r="B28" s="19">
        <v>1</v>
      </c>
      <c r="C28" s="42"/>
      <c r="D28" s="42">
        <f>+'Proyecciones Optimista'!H127</f>
        <v>432396362.64075553</v>
      </c>
      <c r="E28" s="53">
        <f>+E27+D28</f>
        <v>68491250.847365856</v>
      </c>
      <c r="H28" s="19">
        <v>1</v>
      </c>
      <c r="I28" s="42"/>
      <c r="J28" s="42">
        <f>+'Proyecciones Problable'!H127</f>
        <v>384537672.60891545</v>
      </c>
      <c r="K28" s="53">
        <f>+K27+J28</f>
        <v>20632560.81552577</v>
      </c>
      <c r="O28" s="19">
        <v>1</v>
      </c>
      <c r="P28" s="42"/>
      <c r="Q28" s="42">
        <f>+'Proyecciones Pesimista'!H127</f>
        <v>345381339.65307558</v>
      </c>
      <c r="R28" s="53">
        <f>+R27+Q28</f>
        <v>-18523772.140314102</v>
      </c>
    </row>
    <row r="29" spans="1:19" x14ac:dyDescent="0.2">
      <c r="B29" s="19">
        <v>2</v>
      </c>
      <c r="C29" s="42"/>
      <c r="D29" s="42">
        <f>+'Proyecciones Optimista'!I127</f>
        <v>215379421.44186914</v>
      </c>
      <c r="E29" s="53">
        <f>+E28+D29</f>
        <v>283870672.289235</v>
      </c>
      <c r="H29" s="19">
        <v>2</v>
      </c>
      <c r="I29" s="42"/>
      <c r="J29" s="42">
        <f>+'Proyecciones Problable'!I127</f>
        <v>180611615.68153423</v>
      </c>
      <c r="K29" s="53">
        <f>+K28+J29</f>
        <v>201244176.49706</v>
      </c>
      <c r="O29" s="19">
        <v>2</v>
      </c>
      <c r="P29" s="42"/>
      <c r="Q29" s="42">
        <f>+'Proyecciones Pesimista'!I127</f>
        <v>150646519.1974597</v>
      </c>
      <c r="R29" s="53">
        <f>+R28+Q29</f>
        <v>132122747.0571456</v>
      </c>
    </row>
    <row r="30" spans="1:19" x14ac:dyDescent="0.2">
      <c r="B30" s="19">
        <v>3</v>
      </c>
      <c r="C30" s="42"/>
      <c r="D30" s="42">
        <f>+'Proyecciones Optimista'!J127</f>
        <v>46691630.96613723</v>
      </c>
      <c r="E30" s="53">
        <f>+E29+D30</f>
        <v>330562303.25537223</v>
      </c>
      <c r="H30" s="19">
        <v>3</v>
      </c>
      <c r="I30" s="42"/>
      <c r="J30" s="42">
        <f>+'Proyecciones Problable'!J127</f>
        <v>8225213.6061372757</v>
      </c>
      <c r="K30" s="53">
        <f>+K29+J30</f>
        <v>209469390.10319728</v>
      </c>
      <c r="O30" s="19">
        <v>3</v>
      </c>
      <c r="P30" s="42"/>
      <c r="Q30" s="42">
        <f>+'Proyecciones Pesimista'!J127</f>
        <v>-24280778.593862772</v>
      </c>
      <c r="R30" s="53">
        <f>+R29+Q30</f>
        <v>107841968.46328282</v>
      </c>
    </row>
    <row r="31" spans="1:19" x14ac:dyDescent="0.2">
      <c r="B31" s="19">
        <v>4</v>
      </c>
      <c r="C31" s="42"/>
      <c r="D31" s="42">
        <f>+'Proyecciones Optimista'!K127</f>
        <v>70519743.920221746</v>
      </c>
      <c r="E31" s="53">
        <f t="shared" ref="E31:E32" si="0">+E30+D31</f>
        <v>401082047.17559397</v>
      </c>
      <c r="H31" s="19">
        <v>4</v>
      </c>
      <c r="I31" s="42"/>
      <c r="J31" s="42">
        <f>+'Proyecciones Problable'!K127</f>
        <v>28271112.308221757</v>
      </c>
      <c r="K31" s="53">
        <f t="shared" ref="K31:K32" si="1">+K30+J31</f>
        <v>237740502.41141903</v>
      </c>
      <c r="O31" s="19">
        <v>4</v>
      </c>
      <c r="P31" s="42"/>
      <c r="Q31" s="42">
        <f>+'Proyecciones Pesimista'!K127</f>
        <v>-8203329.8917782307</v>
      </c>
      <c r="R31" s="53">
        <f t="shared" ref="R31:R32" si="2">+R30+Q31</f>
        <v>99638638.571504593</v>
      </c>
    </row>
    <row r="32" spans="1:19" x14ac:dyDescent="0.2">
      <c r="B32" s="19">
        <v>5</v>
      </c>
      <c r="C32" s="42"/>
      <c r="D32" s="42">
        <f>+'Proyecciones Optimista'!L127</f>
        <v>116816450.91426986</v>
      </c>
      <c r="E32" s="53">
        <f t="shared" si="0"/>
        <v>517898498.08986384</v>
      </c>
      <c r="H32" s="19">
        <v>5</v>
      </c>
      <c r="I32" s="42"/>
      <c r="J32" s="42">
        <f>+'Proyecciones Problable'!L127</f>
        <v>68898235.742269874</v>
      </c>
      <c r="K32" s="53">
        <f t="shared" si="1"/>
        <v>306638738.15368891</v>
      </c>
      <c r="O32" s="19">
        <v>5</v>
      </c>
      <c r="P32" s="42"/>
      <c r="Q32" s="42">
        <f>+'Proyecciones Pesimista'!L127</f>
        <v>27788258.222269893</v>
      </c>
      <c r="R32" s="53">
        <f t="shared" si="2"/>
        <v>127426896.79377449</v>
      </c>
    </row>
    <row r="34" spans="2:18" ht="15" x14ac:dyDescent="0.25">
      <c r="B34" s="217" t="s">
        <v>265</v>
      </c>
      <c r="C34" s="217"/>
      <c r="D34" s="218">
        <f>+B30+((-C27-SUM(D28))/D29)</f>
        <v>2.6819972382280186</v>
      </c>
      <c r="E34" s="218"/>
      <c r="H34" s="217" t="s">
        <v>265</v>
      </c>
      <c r="I34" s="217"/>
      <c r="J34" s="218">
        <f>+H30+((-I27-SUM(J28))/J29)</f>
        <v>2.8857628246241571</v>
      </c>
      <c r="K34" s="218"/>
      <c r="O34" s="217" t="s">
        <v>265</v>
      </c>
      <c r="P34" s="217"/>
      <c r="Q34" s="218">
        <f>+O30+((-P27-SUM(Q28))/Q29)</f>
        <v>3.1229618330313631</v>
      </c>
      <c r="R34" s="218"/>
    </row>
  </sheetData>
  <mergeCells count="9">
    <mergeCell ref="O34:P34"/>
    <mergeCell ref="Q34:R34"/>
    <mergeCell ref="N2:P2"/>
    <mergeCell ref="B2:D2"/>
    <mergeCell ref="H34:I34"/>
    <mergeCell ref="B34:C34"/>
    <mergeCell ref="D34:E34"/>
    <mergeCell ref="J34:K34"/>
    <mergeCell ref="G2:I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8DD94-0E53-4799-A12A-36D8C0FA34AC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Part. en el mercado</vt:lpstr>
      <vt:lpstr>Ingresos</vt:lpstr>
      <vt:lpstr>Inversiones</vt:lpstr>
      <vt:lpstr>Costos y gastos</vt:lpstr>
      <vt:lpstr>Crédito </vt:lpstr>
      <vt:lpstr>Personal</vt:lpstr>
      <vt:lpstr>Proyecciones Optimista</vt:lpstr>
      <vt:lpstr>Proyecciones Problable</vt:lpstr>
      <vt:lpstr>Proyecciones Pesimista</vt:lpstr>
      <vt:lpstr>Evaluación</vt:lpstr>
      <vt:lpstr>Escenarios</vt:lpstr>
      <vt:lpstr>Hoja9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Fernanda Bohorquez Torres</dc:creator>
  <cp:lastModifiedBy>Silvia Fernanda Bohorquez Torres</cp:lastModifiedBy>
  <cp:lastPrinted>2024-05-29T03:37:17Z</cp:lastPrinted>
  <dcterms:created xsi:type="dcterms:W3CDTF">2024-05-27T19:40:36Z</dcterms:created>
  <dcterms:modified xsi:type="dcterms:W3CDTF">2024-07-05T15:44:17Z</dcterms:modified>
</cp:coreProperties>
</file>